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3" activeTab="3"/>
  </bookViews>
  <sheets>
    <sheet name="Функц. 2025-2027" sheetId="7" state="hidden" r:id="rId1"/>
    <sheet name="Целевые 2025-2027" sheetId="9" state="hidden" r:id="rId2"/>
    <sheet name="Р., Пр.2025-2027" sheetId="10" state="hidden" r:id="rId3"/>
    <sheet name="ведом. 2025-2027" sheetId="2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2025-2027'!$H$2:$AF$1147</definedName>
    <definedName name="_xlnm.Print_Area" localSheetId="2">'Р., Пр.2025-2027'!$A$1:$F$65</definedName>
    <definedName name="_xlnm.Print_Area" localSheetId="0">'Функц. 2025-2027'!$A$1:$K$987</definedName>
    <definedName name="_xlnm.Print_Area" localSheetId="1">'Целевые 2025-2027'!$A$1:$F$811</definedName>
  </definedNames>
  <calcPr calcId="145621"/>
  <fileRecoveryPr repairLoad="1"/>
</workbook>
</file>

<file path=xl/calcChain.xml><?xml version="1.0" encoding="utf-8"?>
<calcChain xmlns="http://schemas.openxmlformats.org/spreadsheetml/2006/main">
  <c r="E280" i="9" l="1"/>
  <c r="F280" i="9"/>
  <c r="D280" i="9"/>
  <c r="AD1072" i="2"/>
  <c r="F618" i="7"/>
  <c r="AD1023" i="2"/>
  <c r="E787" i="9" l="1"/>
  <c r="E786" i="9" s="1"/>
  <c r="F787" i="9"/>
  <c r="F786" i="9" s="1"/>
  <c r="J131" i="7"/>
  <c r="F21" i="10" s="1"/>
  <c r="H131" i="7"/>
  <c r="E21" i="10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E71" i="2" s="1"/>
  <c r="AE70" i="2" s="1"/>
  <c r="AE69" i="2" s="1"/>
  <c r="AD72" i="2"/>
  <c r="AD71" i="2" s="1"/>
  <c r="AD70" i="2" s="1"/>
  <c r="AD69" i="2" s="1"/>
  <c r="J130" i="7" l="1"/>
  <c r="J129" i="7" s="1"/>
  <c r="J128" i="7" s="1"/>
  <c r="J127" i="7" s="1"/>
  <c r="H130" i="7"/>
  <c r="H129" i="7" s="1"/>
  <c r="H128" i="7" s="1"/>
  <c r="H127" i="7" s="1"/>
  <c r="D788" i="9"/>
  <c r="D787" i="9" s="1"/>
  <c r="D786" i="9" s="1"/>
  <c r="D21" i="10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1" i="9" l="1"/>
  <c r="D710" i="9" s="1"/>
  <c r="D709" i="9" s="1"/>
  <c r="E711" i="9"/>
  <c r="E710" i="9" s="1"/>
  <c r="E709" i="9" s="1"/>
  <c r="F711" i="9"/>
  <c r="F710" i="9" s="1"/>
  <c r="F709" i="9" s="1"/>
  <c r="F878" i="7"/>
  <c r="F877" i="7" s="1"/>
  <c r="F876" i="7" s="1"/>
  <c r="J878" i="7"/>
  <c r="J877" i="7" s="1"/>
  <c r="J876" i="7" s="1"/>
  <c r="H878" i="7"/>
  <c r="H877" i="7" s="1"/>
  <c r="H876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78" i="7"/>
  <c r="G877" i="7" s="1"/>
  <c r="G876" i="7" s="1"/>
  <c r="AD440" i="2"/>
  <c r="AD428" i="2"/>
  <c r="F621" i="7" l="1"/>
  <c r="AD741" i="2"/>
  <c r="J978" i="7"/>
  <c r="F268" i="9" s="1"/>
  <c r="F267" i="9" s="1"/>
  <c r="F266" i="9" s="1"/>
  <c r="F265" i="9" s="1"/>
  <c r="H978" i="7"/>
  <c r="H977" i="7" s="1"/>
  <c r="H976" i="7" s="1"/>
  <c r="H975" i="7" s="1"/>
  <c r="F978" i="7"/>
  <c r="F977" i="7" s="1"/>
  <c r="F976" i="7" s="1"/>
  <c r="F975" i="7" s="1"/>
  <c r="AE542" i="2"/>
  <c r="AF542" i="2"/>
  <c r="AF541" i="2" s="1"/>
  <c r="AF540" i="2" s="1"/>
  <c r="AE541" i="2"/>
  <c r="AE540" i="2" s="1"/>
  <c r="AD542" i="2"/>
  <c r="AD541" i="2" s="1"/>
  <c r="AD540" i="2" s="1"/>
  <c r="AD330" i="2"/>
  <c r="E268" i="9" l="1"/>
  <c r="E267" i="9" s="1"/>
  <c r="E266" i="9" s="1"/>
  <c r="E265" i="9" s="1"/>
  <c r="J977" i="7"/>
  <c r="J976" i="7" s="1"/>
  <c r="J975" i="7" s="1"/>
  <c r="G978" i="7"/>
  <c r="G977" i="7" s="1"/>
  <c r="G976" i="7" s="1"/>
  <c r="G975" i="7" s="1"/>
  <c r="G970" i="7" s="1"/>
  <c r="G969" i="7" s="1"/>
  <c r="G968" i="7" s="1"/>
  <c r="G953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0" i="7" l="1"/>
  <c r="H810" i="7"/>
  <c r="AE408" i="2"/>
  <c r="AF408" i="2"/>
  <c r="AD408" i="2"/>
  <c r="AD407" i="2"/>
  <c r="G527" i="9"/>
  <c r="H527" i="9"/>
  <c r="I527" i="9"/>
  <c r="J527" i="9"/>
  <c r="K527" i="9"/>
  <c r="L527" i="9"/>
  <c r="M527" i="9"/>
  <c r="N527" i="9"/>
  <c r="O527" i="9"/>
  <c r="P527" i="9"/>
  <c r="Q527" i="9"/>
  <c r="R527" i="9"/>
  <c r="S527" i="9"/>
  <c r="T527" i="9"/>
  <c r="U527" i="9"/>
  <c r="V527" i="9"/>
  <c r="W527" i="9"/>
  <c r="X527" i="9"/>
  <c r="Y527" i="9"/>
  <c r="Z527" i="9"/>
  <c r="AA527" i="9"/>
  <c r="AB527" i="9"/>
  <c r="AC527" i="9"/>
  <c r="AD527" i="9"/>
  <c r="J180" i="7"/>
  <c r="J179" i="7" s="1"/>
  <c r="J178" i="7" s="1"/>
  <c r="H180" i="7"/>
  <c r="H179" i="7" s="1"/>
  <c r="H178" i="7" s="1"/>
  <c r="F180" i="7"/>
  <c r="D528" i="9" s="1"/>
  <c r="D527" i="9" s="1"/>
  <c r="D526" i="9" s="1"/>
  <c r="AE104" i="2"/>
  <c r="AE103" i="2" s="1"/>
  <c r="AF104" i="2"/>
  <c r="AF103" i="2" s="1"/>
  <c r="AD104" i="2"/>
  <c r="AD103" i="2" s="1"/>
  <c r="F179" i="7" l="1"/>
  <c r="F178" i="7" s="1"/>
  <c r="E528" i="9"/>
  <c r="E527" i="9" s="1"/>
  <c r="E526" i="9" s="1"/>
  <c r="F528" i="9"/>
  <c r="F527" i="9" s="1"/>
  <c r="F526" i="9" s="1"/>
  <c r="AD189" i="2"/>
  <c r="AD185" i="2"/>
  <c r="AD708" i="2" l="1"/>
  <c r="AD735" i="2"/>
  <c r="AD852" i="2"/>
  <c r="F810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3" i="7" s="1"/>
  <c r="AD1124" i="2"/>
  <c r="AD1129" i="2"/>
  <c r="AD571" i="2" l="1"/>
  <c r="AD567" i="2"/>
  <c r="AD564" i="2"/>
  <c r="AD593" i="2"/>
  <c r="AD731" i="2" l="1"/>
  <c r="AD820" i="2"/>
  <c r="AD819" i="2"/>
  <c r="AD738" i="2"/>
  <c r="G628" i="9"/>
  <c r="H628" i="9"/>
  <c r="I628" i="9"/>
  <c r="J628" i="9"/>
  <c r="K628" i="9"/>
  <c r="L628" i="9"/>
  <c r="M628" i="9"/>
  <c r="N628" i="9"/>
  <c r="O628" i="9"/>
  <c r="P628" i="9"/>
  <c r="Q628" i="9"/>
  <c r="R628" i="9"/>
  <c r="S628" i="9"/>
  <c r="T628" i="9"/>
  <c r="U628" i="9"/>
  <c r="V628" i="9"/>
  <c r="W628" i="9"/>
  <c r="X628" i="9"/>
  <c r="Y628" i="9"/>
  <c r="Z628" i="9"/>
  <c r="AA628" i="9"/>
  <c r="AB628" i="9"/>
  <c r="AC628" i="9"/>
  <c r="AD628" i="9"/>
  <c r="AD127" i="2"/>
  <c r="AD313" i="2" l="1"/>
  <c r="AD82" i="2"/>
  <c r="AD504" i="2"/>
  <c r="AD551" i="2"/>
  <c r="AD110" i="2"/>
  <c r="AE313" i="2" l="1"/>
  <c r="AD310" i="2" l="1"/>
  <c r="G457" i="7" l="1"/>
  <c r="AD977" i="2"/>
  <c r="F808" i="7"/>
  <c r="G752" i="7" l="1"/>
  <c r="G751" i="7" s="1"/>
  <c r="G743" i="7" s="1"/>
  <c r="G742" i="7" s="1"/>
  <c r="J753" i="7"/>
  <c r="J752" i="7" s="1"/>
  <c r="J751" i="7" s="1"/>
  <c r="H753" i="7"/>
  <c r="H752" i="7" s="1"/>
  <c r="H751" i="7" s="1"/>
  <c r="F753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0" i="9" s="1"/>
  <c r="D809" i="9" s="1"/>
  <c r="D808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7" i="9"/>
  <c r="F806" i="9" s="1"/>
  <c r="F805" i="9" s="1"/>
  <c r="H85" i="7"/>
  <c r="H84" i="7" s="1"/>
  <c r="E807" i="9"/>
  <c r="E806" i="9" s="1"/>
  <c r="E805" i="9" s="1"/>
  <c r="J88" i="7"/>
  <c r="J87" i="7" s="1"/>
  <c r="F810" i="9"/>
  <c r="F809" i="9" s="1"/>
  <c r="F808" i="9" s="1"/>
  <c r="H88" i="7"/>
  <c r="H87" i="7" s="1"/>
  <c r="E810" i="9"/>
  <c r="E809" i="9" s="1"/>
  <c r="E808" i="9" s="1"/>
  <c r="G83" i="7"/>
  <c r="F752" i="7"/>
  <c r="F751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7" i="9"/>
  <c r="D806" i="9" s="1"/>
  <c r="D805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6" i="9" s="1"/>
  <c r="D395" i="9" s="1"/>
  <c r="D394" i="9" s="1"/>
  <c r="D393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6" i="9"/>
  <c r="F395" i="9" s="1"/>
  <c r="F394" i="9" s="1"/>
  <c r="F393" i="9" s="1"/>
  <c r="E396" i="9"/>
  <c r="E395" i="9" s="1"/>
  <c r="E394" i="9" s="1"/>
  <c r="E393" i="9" s="1"/>
  <c r="I480" i="7"/>
  <c r="I479" i="7" s="1"/>
  <c r="I478" i="7" s="1"/>
  <c r="I477" i="7" s="1"/>
  <c r="I476" i="7" s="1"/>
  <c r="AD886" i="2" l="1"/>
  <c r="AD922" i="2"/>
  <c r="AD432" i="2" l="1"/>
  <c r="AF851" i="2"/>
  <c r="AF850" i="2" s="1"/>
  <c r="AE851" i="2"/>
  <c r="AE850" i="2" s="1"/>
  <c r="AD851" i="2"/>
  <c r="AD850" i="2" s="1"/>
  <c r="G818" i="7"/>
  <c r="G821" i="7"/>
  <c r="G814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29" i="9" s="1"/>
  <c r="F428" i="9" s="1"/>
  <c r="F427" i="9" s="1"/>
  <c r="F426" i="9" s="1"/>
  <c r="H461" i="7"/>
  <c r="E429" i="9" s="1"/>
  <c r="E428" i="9" s="1"/>
  <c r="E427" i="9" s="1"/>
  <c r="E426" i="9" s="1"/>
  <c r="F461" i="7"/>
  <c r="D429" i="9" s="1"/>
  <c r="D428" i="9" s="1"/>
  <c r="D427" i="9" s="1"/>
  <c r="D426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2" i="9"/>
  <c r="F611" i="9" s="1"/>
  <c r="F610" i="9" s="1"/>
  <c r="F609" i="9" s="1"/>
  <c r="D612" i="9"/>
  <c r="D611" i="9" s="1"/>
  <c r="D610" i="9" s="1"/>
  <c r="D609" i="9" s="1"/>
  <c r="E612" i="9"/>
  <c r="E611" i="9" s="1"/>
  <c r="E610" i="9" s="1"/>
  <c r="E609" i="9" s="1"/>
  <c r="J808" i="7" l="1"/>
  <c r="J807" i="7" s="1"/>
  <c r="H808" i="7"/>
  <c r="H807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6" i="9" s="1"/>
  <c r="D695" i="9" s="1"/>
  <c r="D694" i="9" s="1"/>
  <c r="AE346" i="2"/>
  <c r="AE345" i="2" s="1"/>
  <c r="AF346" i="2"/>
  <c r="AF345" i="2" s="1"/>
  <c r="AD346" i="2"/>
  <c r="AD345" i="2" s="1"/>
  <c r="AD251" i="2"/>
  <c r="F807" i="7" l="1"/>
  <c r="E218" i="9"/>
  <c r="E217" i="9" s="1"/>
  <c r="F218" i="9"/>
  <c r="F217" i="9" s="1"/>
  <c r="F696" i="9"/>
  <c r="F695" i="9" s="1"/>
  <c r="F694" i="9" s="1"/>
  <c r="E696" i="9"/>
  <c r="E695" i="9" s="1"/>
  <c r="E694" i="9" s="1"/>
  <c r="F554" i="7"/>
  <c r="F553" i="7" s="1"/>
  <c r="AD237" i="2"/>
  <c r="AD290" i="2"/>
  <c r="AD465" i="2"/>
  <c r="AD244" i="2"/>
  <c r="AD212" i="2"/>
  <c r="AD56" i="2"/>
  <c r="AD646" i="2"/>
  <c r="AD764" i="2"/>
  <c r="J741" i="7" l="1"/>
  <c r="J740" i="7" s="1"/>
  <c r="J739" i="7" s="1"/>
  <c r="H741" i="7"/>
  <c r="H740" i="7" s="1"/>
  <c r="H739" i="7" s="1"/>
  <c r="F741" i="7"/>
  <c r="G741" i="7" s="1"/>
  <c r="G740" i="7" s="1"/>
  <c r="G739" i="7" s="1"/>
  <c r="AD801" i="2"/>
  <c r="AD800" i="2" s="1"/>
  <c r="AF801" i="2"/>
  <c r="AF800" i="2" s="1"/>
  <c r="AE801" i="2"/>
  <c r="AE800" i="2" s="1"/>
  <c r="AD750" i="2"/>
  <c r="AD720" i="2"/>
  <c r="AD799" i="2"/>
  <c r="AD714" i="2"/>
  <c r="F740" i="7" l="1"/>
  <c r="F739" i="7" s="1"/>
  <c r="J802" i="7"/>
  <c r="J801" i="7" s="1"/>
  <c r="H802" i="7"/>
  <c r="H801" i="7" s="1"/>
  <c r="F802" i="7"/>
  <c r="F801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3" i="9" l="1"/>
  <c r="D442" i="9" s="1"/>
  <c r="D441" i="9" s="1"/>
  <c r="D440" i="9" s="1"/>
  <c r="D439" i="9" s="1"/>
  <c r="D438" i="9" s="1"/>
  <c r="E443" i="9"/>
  <c r="E442" i="9" s="1"/>
  <c r="E441" i="9" s="1"/>
  <c r="E440" i="9" s="1"/>
  <c r="E439" i="9" s="1"/>
  <c r="E438" i="9" s="1"/>
  <c r="F443" i="9"/>
  <c r="F442" i="9" s="1"/>
  <c r="F441" i="9" s="1"/>
  <c r="F440" i="9" s="1"/>
  <c r="F439" i="9" s="1"/>
  <c r="F438" i="9" s="1"/>
  <c r="AD1029" i="2"/>
  <c r="J750" i="7"/>
  <c r="H750" i="7"/>
  <c r="AD811" i="2"/>
  <c r="F750" i="7" s="1"/>
  <c r="AD315" i="2" l="1"/>
  <c r="AD835" i="2"/>
  <c r="AD1132" i="2" l="1"/>
  <c r="AD1135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29" i="7"/>
  <c r="J828" i="7" s="1"/>
  <c r="J827" i="7" s="1"/>
  <c r="J826" i="7" s="1"/>
  <c r="J825" i="7" s="1"/>
  <c r="H829" i="7"/>
  <c r="H828" i="7" s="1"/>
  <c r="H827" i="7" s="1"/>
  <c r="H826" i="7" s="1"/>
  <c r="H825" i="7" s="1"/>
  <c r="F829" i="7"/>
  <c r="F828" i="7" s="1"/>
  <c r="F827" i="7" s="1"/>
  <c r="F826" i="7" s="1"/>
  <c r="F825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08" i="9" l="1"/>
  <c r="F607" i="9" s="1"/>
  <c r="F606" i="9" s="1"/>
  <c r="F605" i="9" s="1"/>
  <c r="E608" i="9"/>
  <c r="E607" i="9" s="1"/>
  <c r="E606" i="9" s="1"/>
  <c r="E605" i="9" s="1"/>
  <c r="J339" i="7"/>
  <c r="J338" i="7" s="1"/>
  <c r="J337" i="7" s="1"/>
  <c r="H339" i="7"/>
  <c r="H338" i="7" s="1"/>
  <c r="H337" i="7" s="1"/>
  <c r="D608" i="9"/>
  <c r="D607" i="9" s="1"/>
  <c r="D606" i="9" s="1"/>
  <c r="D605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3" i="7" l="1"/>
  <c r="J852" i="7" s="1"/>
  <c r="J851" i="7" s="1"/>
  <c r="J850" i="7" s="1"/>
  <c r="H853" i="7"/>
  <c r="H852" i="7" s="1"/>
  <c r="H851" i="7" s="1"/>
  <c r="H850" i="7" s="1"/>
  <c r="F853" i="7"/>
  <c r="F852" i="7" s="1"/>
  <c r="F851" i="7" s="1"/>
  <c r="F850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79" i="9" l="1"/>
  <c r="H379" i="9"/>
  <c r="I379" i="9"/>
  <c r="J379" i="9"/>
  <c r="K379" i="9"/>
  <c r="L379" i="9"/>
  <c r="M379" i="9"/>
  <c r="N379" i="9"/>
  <c r="O379" i="9"/>
  <c r="P379" i="9"/>
  <c r="Q379" i="9"/>
  <c r="R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J422" i="7"/>
  <c r="F390" i="9" s="1"/>
  <c r="F389" i="9" s="1"/>
  <c r="F388" i="9" s="1"/>
  <c r="F387" i="9" s="1"/>
  <c r="H422" i="7"/>
  <c r="E390" i="9" s="1"/>
  <c r="E389" i="9" s="1"/>
  <c r="E388" i="9" s="1"/>
  <c r="E387" i="9" s="1"/>
  <c r="F422" i="7"/>
  <c r="D390" i="9" s="1"/>
  <c r="D389" i="9" s="1"/>
  <c r="D388" i="9" s="1"/>
  <c r="D387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49" i="7"/>
  <c r="H748" i="7" s="1"/>
  <c r="J749" i="7"/>
  <c r="J748" i="7" s="1"/>
  <c r="F749" i="7"/>
  <c r="F748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4" i="9" s="1"/>
  <c r="F323" i="9" s="1"/>
  <c r="H271" i="7"/>
  <c r="E324" i="9" s="1"/>
  <c r="E323" i="9" s="1"/>
  <c r="F271" i="7"/>
  <c r="F270" i="7" s="1"/>
  <c r="AE190" i="2"/>
  <c r="AF190" i="2"/>
  <c r="AD190" i="2"/>
  <c r="AD808" i="2"/>
  <c r="H270" i="7" l="1"/>
  <c r="D324" i="9"/>
  <c r="D323" i="9" s="1"/>
  <c r="J270" i="7"/>
  <c r="I815" i="7" l="1"/>
  <c r="J816" i="7"/>
  <c r="F226" i="9" s="1"/>
  <c r="F225" i="9" s="1"/>
  <c r="H816" i="7"/>
  <c r="E226" i="9" s="1"/>
  <c r="E225" i="9" s="1"/>
  <c r="AD415" i="2"/>
  <c r="AD414" i="2" s="1"/>
  <c r="AF414" i="2"/>
  <c r="AE414" i="2"/>
  <c r="F816" i="7" l="1"/>
  <c r="D226" i="9" s="1"/>
  <c r="D225" i="9" s="1"/>
  <c r="J815" i="7"/>
  <c r="H815" i="7"/>
  <c r="F815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5" i="7"/>
  <c r="H725" i="7"/>
  <c r="F725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4" i="7"/>
  <c r="H723" i="7" s="1"/>
  <c r="F86" i="9"/>
  <c r="F85" i="9" s="1"/>
  <c r="F84" i="9" s="1"/>
  <c r="J724" i="7"/>
  <c r="J723" i="7" s="1"/>
  <c r="F724" i="7"/>
  <c r="F723" i="7" s="1"/>
  <c r="G725" i="7"/>
  <c r="G724" i="7" s="1"/>
  <c r="G723" i="7" s="1"/>
  <c r="AD792" i="2"/>
  <c r="AD771" i="2"/>
  <c r="AD782" i="2"/>
  <c r="G556" i="9" l="1"/>
  <c r="H556" i="9"/>
  <c r="I556" i="9"/>
  <c r="J556" i="9"/>
  <c r="K556" i="9"/>
  <c r="L556" i="9"/>
  <c r="M556" i="9"/>
  <c r="N556" i="9"/>
  <c r="O556" i="9"/>
  <c r="P556" i="9"/>
  <c r="Q556" i="9"/>
  <c r="R556" i="9"/>
  <c r="S556" i="9"/>
  <c r="T556" i="9"/>
  <c r="U556" i="9"/>
  <c r="V556" i="9"/>
  <c r="W556" i="9"/>
  <c r="X556" i="9"/>
  <c r="Y556" i="9"/>
  <c r="Z556" i="9"/>
  <c r="AA556" i="9"/>
  <c r="AB556" i="9"/>
  <c r="AC556" i="9"/>
  <c r="AD556" i="9"/>
  <c r="G713" i="7"/>
  <c r="G712" i="7" s="1"/>
  <c r="G710" i="7" s="1"/>
  <c r="G709" i="7" s="1"/>
  <c r="G708" i="7" s="1"/>
  <c r="I713" i="7"/>
  <c r="I712" i="7" s="1"/>
  <c r="F571" i="9"/>
  <c r="F570" i="9" s="1"/>
  <c r="F569" i="9" s="1"/>
  <c r="F567" i="9" s="1"/>
  <c r="F566" i="9" s="1"/>
  <c r="F714" i="7"/>
  <c r="D571" i="9" s="1"/>
  <c r="D570" i="9" s="1"/>
  <c r="D569" i="9" s="1"/>
  <c r="D567" i="9" s="1"/>
  <c r="D566" i="9" s="1"/>
  <c r="AE791" i="2"/>
  <c r="AE790" i="2" s="1"/>
  <c r="AF791" i="2"/>
  <c r="AF790" i="2" s="1"/>
  <c r="AD791" i="2"/>
  <c r="AD790" i="2" s="1"/>
  <c r="I711" i="7" l="1"/>
  <c r="I710" i="7"/>
  <c r="I709" i="7" s="1"/>
  <c r="I708" i="7" s="1"/>
  <c r="G711" i="7"/>
  <c r="AF789" i="2"/>
  <c r="AF788" i="2"/>
  <c r="AF787" i="2" s="1"/>
  <c r="AF786" i="2" s="1"/>
  <c r="AE789" i="2"/>
  <c r="AE788" i="2"/>
  <c r="AE787" i="2" s="1"/>
  <c r="AE786" i="2" s="1"/>
  <c r="E571" i="9"/>
  <c r="E570" i="9" s="1"/>
  <c r="E569" i="9" s="1"/>
  <c r="E567" i="9" s="1"/>
  <c r="E566" i="9" s="1"/>
  <c r="F568" i="9"/>
  <c r="AD789" i="2"/>
  <c r="AD788" i="2"/>
  <c r="AD787" i="2" s="1"/>
  <c r="AD786" i="2" s="1"/>
  <c r="D568" i="9"/>
  <c r="F713" i="7"/>
  <c r="F712" i="7" s="1"/>
  <c r="E568" i="9" l="1"/>
  <c r="F710" i="7"/>
  <c r="F709" i="7" s="1"/>
  <c r="F708" i="7" s="1"/>
  <c r="F711" i="7"/>
  <c r="G416" i="9" l="1"/>
  <c r="H416" i="9"/>
  <c r="I416" i="9"/>
  <c r="J416" i="9"/>
  <c r="K416" i="9"/>
  <c r="L416" i="9"/>
  <c r="M416" i="9"/>
  <c r="N416" i="9"/>
  <c r="O416" i="9"/>
  <c r="P416" i="9"/>
  <c r="Q416" i="9"/>
  <c r="R416" i="9"/>
  <c r="S416" i="9"/>
  <c r="T416" i="9"/>
  <c r="U416" i="9"/>
  <c r="V416" i="9"/>
  <c r="W416" i="9"/>
  <c r="X416" i="9"/>
  <c r="Y416" i="9"/>
  <c r="Z416" i="9"/>
  <c r="AA416" i="9"/>
  <c r="AB416" i="9"/>
  <c r="AC416" i="9"/>
  <c r="AD416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5" i="9"/>
  <c r="F424" i="9" s="1"/>
  <c r="F423" i="9" s="1"/>
  <c r="E425" i="9"/>
  <c r="E424" i="9" s="1"/>
  <c r="E423" i="9" s="1"/>
  <c r="D425" i="9" l="1"/>
  <c r="D424" i="9" s="1"/>
  <c r="D423" i="9" s="1"/>
  <c r="J809" i="7"/>
  <c r="J806" i="7" s="1"/>
  <c r="H809" i="7"/>
  <c r="H806" i="7" s="1"/>
  <c r="D220" i="9"/>
  <c r="D219" i="9" s="1"/>
  <c r="D216" i="9" s="1"/>
  <c r="G444" i="7"/>
  <c r="G446" i="7"/>
  <c r="G445" i="7" s="1"/>
  <c r="J447" i="7"/>
  <c r="F415" i="9" s="1"/>
  <c r="F414" i="9" s="1"/>
  <c r="F413" i="9" s="1"/>
  <c r="H447" i="7"/>
  <c r="E415" i="9" s="1"/>
  <c r="E414" i="9" s="1"/>
  <c r="E413" i="9" s="1"/>
  <c r="AE966" i="2"/>
  <c r="AE965" i="2" s="1"/>
  <c r="AF966" i="2"/>
  <c r="AF965" i="2" s="1"/>
  <c r="AD967" i="2"/>
  <c r="F447" i="7" s="1"/>
  <c r="D415" i="9" s="1"/>
  <c r="D414" i="9" s="1"/>
  <c r="D413" i="9" s="1"/>
  <c r="AD964" i="2"/>
  <c r="AD966" i="2" l="1"/>
  <c r="AD965" i="2" s="1"/>
  <c r="F220" i="9"/>
  <c r="F219" i="9" s="1"/>
  <c r="F216" i="9" s="1"/>
  <c r="F809" i="7"/>
  <c r="F806" i="7" s="1"/>
  <c r="J446" i="7"/>
  <c r="J445" i="7" s="1"/>
  <c r="E220" i="9"/>
  <c r="E219" i="9" s="1"/>
  <c r="E216" i="9" s="1"/>
  <c r="F446" i="7"/>
  <c r="F445" i="7" s="1"/>
  <c r="H446" i="7"/>
  <c r="H445" i="7" s="1"/>
  <c r="F818" i="7" l="1"/>
  <c r="J922" i="7" l="1"/>
  <c r="K922" i="7" s="1"/>
  <c r="K921" i="7" s="1"/>
  <c r="H922" i="7"/>
  <c r="I922" i="7" s="1"/>
  <c r="I921" i="7" s="1"/>
  <c r="F922" i="7"/>
  <c r="G922" i="7" s="1"/>
  <c r="G921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3" i="9" s="1"/>
  <c r="F532" i="9" s="1"/>
  <c r="H185" i="7"/>
  <c r="H184" i="7" s="1"/>
  <c r="F185" i="7"/>
  <c r="D533" i="9" s="1"/>
  <c r="D532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1" i="7"/>
  <c r="J921" i="7"/>
  <c r="E119" i="9"/>
  <c r="E118" i="9" s="1"/>
  <c r="H921" i="7"/>
  <c r="D119" i="9"/>
  <c r="D118" i="9" s="1"/>
  <c r="F119" i="9"/>
  <c r="F118" i="9" s="1"/>
  <c r="F184" i="7"/>
  <c r="D531" i="9"/>
  <c r="D530" i="9" s="1"/>
  <c r="E531" i="9"/>
  <c r="E530" i="9" s="1"/>
  <c r="F531" i="9"/>
  <c r="F530" i="9" s="1"/>
  <c r="J184" i="7"/>
  <c r="E533" i="9"/>
  <c r="E532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3" i="9"/>
  <c r="H433" i="9"/>
  <c r="I433" i="9"/>
  <c r="J433" i="9"/>
  <c r="K433" i="9"/>
  <c r="L433" i="9"/>
  <c r="M433" i="9"/>
  <c r="N433" i="9"/>
  <c r="O433" i="9"/>
  <c r="P433" i="9"/>
  <c r="Q433" i="9"/>
  <c r="R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6" i="7"/>
  <c r="J685" i="7" s="1"/>
  <c r="J684" i="7" s="1"/>
  <c r="J683" i="7" s="1"/>
  <c r="H686" i="7"/>
  <c r="H685" i="7" s="1"/>
  <c r="H684" i="7" s="1"/>
  <c r="H683" i="7" s="1"/>
  <c r="F686" i="7"/>
  <c r="F685" i="7" s="1"/>
  <c r="F684" i="7" s="1"/>
  <c r="F683" i="7" s="1"/>
  <c r="AE763" i="2"/>
  <c r="AE762" i="2" s="1"/>
  <c r="AE761" i="2" s="1"/>
  <c r="AF763" i="2"/>
  <c r="AF762" i="2" s="1"/>
  <c r="AF761" i="2" s="1"/>
  <c r="AD763" i="2"/>
  <c r="AD762" i="2" s="1"/>
  <c r="AD761" i="2" s="1"/>
  <c r="F434" i="9" l="1"/>
  <c r="F433" i="9" s="1"/>
  <c r="F432" i="9" s="1"/>
  <c r="D434" i="9"/>
  <c r="D433" i="9" s="1"/>
  <c r="D432" i="9" s="1"/>
  <c r="E434" i="9"/>
  <c r="E433" i="9" s="1"/>
  <c r="E432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2" i="9"/>
  <c r="H492" i="9"/>
  <c r="I492" i="9"/>
  <c r="J492" i="9"/>
  <c r="K492" i="9"/>
  <c r="L492" i="9"/>
  <c r="M492" i="9"/>
  <c r="N492" i="9"/>
  <c r="O492" i="9"/>
  <c r="P492" i="9"/>
  <c r="Q492" i="9"/>
  <c r="R492" i="9"/>
  <c r="S492" i="9"/>
  <c r="T492" i="9"/>
  <c r="U492" i="9"/>
  <c r="V492" i="9"/>
  <c r="W492" i="9"/>
  <c r="X492" i="9"/>
  <c r="Y492" i="9"/>
  <c r="Z492" i="9"/>
  <c r="AA492" i="9"/>
  <c r="AB492" i="9"/>
  <c r="AC492" i="9"/>
  <c r="AD492" i="9"/>
  <c r="J66" i="7"/>
  <c r="J65" i="7" s="1"/>
  <c r="H66" i="7"/>
  <c r="H65" i="7" s="1"/>
  <c r="F66" i="7"/>
  <c r="D493" i="9" s="1"/>
  <c r="D492" i="9" s="1"/>
  <c r="AE39" i="2"/>
  <c r="AF39" i="2"/>
  <c r="AD39" i="2"/>
  <c r="AD1138" i="2"/>
  <c r="AD80" i="2"/>
  <c r="J597" i="7"/>
  <c r="F738" i="9" s="1"/>
  <c r="F737" i="9" s="1"/>
  <c r="H597" i="7"/>
  <c r="E738" i="9" s="1"/>
  <c r="E737" i="9" s="1"/>
  <c r="F597" i="7"/>
  <c r="D738" i="9" s="1"/>
  <c r="D737" i="9" s="1"/>
  <c r="AE1064" i="2"/>
  <c r="AF1064" i="2"/>
  <c r="AD1064" i="2"/>
  <c r="AE961" i="2"/>
  <c r="F65" i="7" l="1"/>
  <c r="E493" i="9"/>
  <c r="E492" i="9" s="1"/>
  <c r="F493" i="9"/>
  <c r="F492" i="9" s="1"/>
  <c r="F596" i="7"/>
  <c r="J596" i="7"/>
  <c r="H596" i="7"/>
  <c r="F409" i="9" l="1"/>
  <c r="F408" i="9" s="1"/>
  <c r="F407" i="9" s="1"/>
  <c r="G440" i="7"/>
  <c r="G439" i="7" s="1"/>
  <c r="G432" i="7" s="1"/>
  <c r="I440" i="7"/>
  <c r="I439" i="7" s="1"/>
  <c r="J440" i="7"/>
  <c r="J439" i="7" s="1"/>
  <c r="H441" i="7"/>
  <c r="E409" i="9" s="1"/>
  <c r="E408" i="9" s="1"/>
  <c r="E407" i="9" s="1"/>
  <c r="AE960" i="2"/>
  <c r="AE959" i="2" s="1"/>
  <c r="AF960" i="2"/>
  <c r="AF959" i="2" s="1"/>
  <c r="AD961" i="2"/>
  <c r="AD960" i="2" s="1"/>
  <c r="AD959" i="2" s="1"/>
  <c r="AD491" i="2"/>
  <c r="F441" i="7" l="1"/>
  <c r="D409" i="9" s="1"/>
  <c r="D408" i="9" s="1"/>
  <c r="D407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7" i="9"/>
  <c r="F667" i="9"/>
  <c r="G530" i="7"/>
  <c r="H530" i="7"/>
  <c r="J530" i="7"/>
  <c r="F531" i="7"/>
  <c r="D668" i="9" s="1"/>
  <c r="D667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0" i="9" s="1"/>
  <c r="F309" i="9" s="1"/>
  <c r="H495" i="7"/>
  <c r="E310" i="9" s="1"/>
  <c r="E309" i="9" s="1"/>
  <c r="F495" i="7"/>
  <c r="F494" i="7" s="1"/>
  <c r="AE316" i="2"/>
  <c r="AF316" i="2"/>
  <c r="AD316" i="2"/>
  <c r="J494" i="7" l="1"/>
  <c r="H494" i="7"/>
  <c r="D310" i="9"/>
  <c r="D309" i="9" s="1"/>
  <c r="AD690" i="2"/>
  <c r="G538" i="7" l="1"/>
  <c r="AE757" i="2"/>
  <c r="AE619" i="2"/>
  <c r="AE760" i="2" l="1"/>
  <c r="AE244" i="2" l="1"/>
  <c r="AF619" i="2"/>
  <c r="J682" i="7"/>
  <c r="F147" i="9" s="1"/>
  <c r="F146" i="9" s="1"/>
  <c r="F145" i="9" s="1"/>
  <c r="H682" i="7"/>
  <c r="H681" i="7" s="1"/>
  <c r="H680" i="7" s="1"/>
  <c r="F682" i="7"/>
  <c r="G681" i="7" s="1"/>
  <c r="G680" i="7" s="1"/>
  <c r="AE759" i="2"/>
  <c r="AE758" i="2" s="1"/>
  <c r="AF759" i="2"/>
  <c r="AF758" i="2" s="1"/>
  <c r="AD759" i="2"/>
  <c r="AD758" i="2" s="1"/>
  <c r="J681" i="7" l="1"/>
  <c r="J680" i="7" s="1"/>
  <c r="E147" i="9"/>
  <c r="E146" i="9" s="1"/>
  <c r="E145" i="9" s="1"/>
  <c r="I681" i="7"/>
  <c r="I680" i="7" s="1"/>
  <c r="F681" i="7"/>
  <c r="F680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5" i="9" l="1"/>
  <c r="D454" i="9" s="1"/>
  <c r="E455" i="9"/>
  <c r="E454" i="9" s="1"/>
  <c r="F455" i="9"/>
  <c r="F454" i="9" s="1"/>
  <c r="J934" i="7"/>
  <c r="F364" i="9" s="1"/>
  <c r="F363" i="9" s="1"/>
  <c r="F362" i="9" s="1"/>
  <c r="H934" i="7"/>
  <c r="H933" i="7" s="1"/>
  <c r="H932" i="7" s="1"/>
  <c r="F934" i="7"/>
  <c r="D364" i="9" s="1"/>
  <c r="D363" i="9" s="1"/>
  <c r="D362" i="9" s="1"/>
  <c r="AE1103" i="2"/>
  <c r="AE1102" i="2" s="1"/>
  <c r="AF1103" i="2"/>
  <c r="AF1102" i="2" s="1"/>
  <c r="AD1103" i="2"/>
  <c r="AD1102" i="2" s="1"/>
  <c r="J523" i="7"/>
  <c r="J522" i="7" s="1"/>
  <c r="J521" i="7" s="1"/>
  <c r="H523" i="7"/>
  <c r="H522" i="7" s="1"/>
  <c r="F523" i="7"/>
  <c r="D660" i="9" s="1"/>
  <c r="D659" i="9" s="1"/>
  <c r="D658" i="9" s="1"/>
  <c r="AE1001" i="2"/>
  <c r="AE1000" i="2" s="1"/>
  <c r="AF1001" i="2"/>
  <c r="AF1000" i="2" s="1"/>
  <c r="AD1001" i="2"/>
  <c r="AD1000" i="2" s="1"/>
  <c r="F933" i="7" l="1"/>
  <c r="F932" i="7" s="1"/>
  <c r="J933" i="7"/>
  <c r="J932" i="7" s="1"/>
  <c r="E364" i="9"/>
  <c r="E363" i="9" s="1"/>
  <c r="E362" i="9" s="1"/>
  <c r="E660" i="9"/>
  <c r="E659" i="9" s="1"/>
  <c r="E658" i="9" s="1"/>
  <c r="H521" i="7"/>
  <c r="F660" i="9"/>
  <c r="F659" i="9" s="1"/>
  <c r="F658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7" i="9"/>
  <c r="H547" i="9"/>
  <c r="I547" i="9"/>
  <c r="J547" i="9"/>
  <c r="K547" i="9"/>
  <c r="L547" i="9"/>
  <c r="M547" i="9"/>
  <c r="N547" i="9"/>
  <c r="O547" i="9"/>
  <c r="P547" i="9"/>
  <c r="Q547" i="9"/>
  <c r="R547" i="9"/>
  <c r="S547" i="9"/>
  <c r="T547" i="9"/>
  <c r="U547" i="9"/>
  <c r="V547" i="9"/>
  <c r="W547" i="9"/>
  <c r="X547" i="9"/>
  <c r="Y547" i="9"/>
  <c r="Z547" i="9"/>
  <c r="AA547" i="9"/>
  <c r="AB547" i="9"/>
  <c r="AC547" i="9"/>
  <c r="AD547" i="9"/>
  <c r="J200" i="7"/>
  <c r="F548" i="9" s="1"/>
  <c r="F547" i="9" s="1"/>
  <c r="H200" i="7"/>
  <c r="E548" i="9" s="1"/>
  <c r="E547" i="9" s="1"/>
  <c r="F200" i="7"/>
  <c r="F199" i="7" s="1"/>
  <c r="AE122" i="2"/>
  <c r="AF122" i="2"/>
  <c r="AD122" i="2"/>
  <c r="AD121" i="2"/>
  <c r="H227" i="7" l="1"/>
  <c r="H199" i="7"/>
  <c r="J199" i="7"/>
  <c r="D548" i="9"/>
  <c r="D547" i="9" s="1"/>
  <c r="G679" i="9" l="1"/>
  <c r="H679" i="9"/>
  <c r="I679" i="9"/>
  <c r="J679" i="9"/>
  <c r="K679" i="9"/>
  <c r="L679" i="9"/>
  <c r="M679" i="9"/>
  <c r="N679" i="9"/>
  <c r="O679" i="9"/>
  <c r="P679" i="9"/>
  <c r="Q679" i="9"/>
  <c r="R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J283" i="7"/>
  <c r="F349" i="9" s="1"/>
  <c r="F348" i="9" s="1"/>
  <c r="H283" i="7"/>
  <c r="E349" i="9" s="1"/>
  <c r="E348" i="9" s="1"/>
  <c r="J282" i="7" l="1"/>
  <c r="H282" i="7"/>
  <c r="AD205" i="2"/>
  <c r="AE202" i="2"/>
  <c r="AF202" i="2"/>
  <c r="AD203" i="2"/>
  <c r="AD202" i="2" l="1"/>
  <c r="F283" i="7"/>
  <c r="H570" i="7"/>
  <c r="E714" i="9" s="1"/>
  <c r="D349" i="9" l="1"/>
  <c r="D348" i="9" s="1"/>
  <c r="F282" i="7"/>
  <c r="J570" i="7"/>
  <c r="F714" i="9" s="1"/>
  <c r="H569" i="7"/>
  <c r="H568" i="7" s="1"/>
  <c r="G524" i="9"/>
  <c r="H524" i="9"/>
  <c r="I524" i="9"/>
  <c r="J524" i="9"/>
  <c r="K524" i="9"/>
  <c r="L524" i="9"/>
  <c r="M524" i="9"/>
  <c r="N524" i="9"/>
  <c r="O524" i="9"/>
  <c r="P524" i="9"/>
  <c r="Q524" i="9"/>
  <c r="R524" i="9"/>
  <c r="S524" i="9"/>
  <c r="T524" i="9"/>
  <c r="U524" i="9"/>
  <c r="V524" i="9"/>
  <c r="W524" i="9"/>
  <c r="X524" i="9"/>
  <c r="Y524" i="9"/>
  <c r="Z524" i="9"/>
  <c r="AA524" i="9"/>
  <c r="AB524" i="9"/>
  <c r="AC524" i="9"/>
  <c r="AD524" i="9"/>
  <c r="J177" i="7"/>
  <c r="F525" i="9" s="1"/>
  <c r="F524" i="9" s="1"/>
  <c r="H177" i="7"/>
  <c r="E525" i="9" s="1"/>
  <c r="E524" i="9" s="1"/>
  <c r="F177" i="7"/>
  <c r="D525" i="9" s="1"/>
  <c r="D524" i="9" s="1"/>
  <c r="AE101" i="2"/>
  <c r="AF101" i="2"/>
  <c r="AD101" i="2"/>
  <c r="J569" i="7" l="1"/>
  <c r="J568" i="7" s="1"/>
  <c r="F176" i="7"/>
  <c r="J176" i="7"/>
  <c r="H176" i="7"/>
  <c r="J633" i="7" l="1"/>
  <c r="J632" i="7" s="1"/>
  <c r="J631" i="7" s="1"/>
  <c r="H633" i="7"/>
  <c r="H632" i="7" s="1"/>
  <c r="H631" i="7" s="1"/>
  <c r="F633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2" i="7"/>
  <c r="F631" i="7" s="1"/>
  <c r="AD1005" i="2" l="1"/>
  <c r="AD353" i="2"/>
  <c r="F570" i="7" s="1"/>
  <c r="F569" i="7" l="1"/>
  <c r="F568" i="7" s="1"/>
  <c r="D714" i="9"/>
  <c r="H475" i="7"/>
  <c r="E515" i="9" s="1"/>
  <c r="E514" i="9" s="1"/>
  <c r="E513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6" i="9"/>
  <c r="H656" i="9"/>
  <c r="I656" i="9"/>
  <c r="J656" i="9"/>
  <c r="K656" i="9"/>
  <c r="L656" i="9"/>
  <c r="M656" i="9"/>
  <c r="N656" i="9"/>
  <c r="O656" i="9"/>
  <c r="P656" i="9"/>
  <c r="Q656" i="9"/>
  <c r="R656" i="9"/>
  <c r="S656" i="9"/>
  <c r="T656" i="9"/>
  <c r="U656" i="9"/>
  <c r="V656" i="9"/>
  <c r="W656" i="9"/>
  <c r="X656" i="9"/>
  <c r="Y656" i="9"/>
  <c r="Z656" i="9"/>
  <c r="AA656" i="9"/>
  <c r="AB656" i="9"/>
  <c r="AC656" i="9"/>
  <c r="AD656" i="9"/>
  <c r="J520" i="7"/>
  <c r="J519" i="7" s="1"/>
  <c r="J518" i="7" s="1"/>
  <c r="H520" i="7"/>
  <c r="H519" i="7" s="1"/>
  <c r="H518" i="7" s="1"/>
  <c r="F520" i="7"/>
  <c r="D657" i="9" s="1"/>
  <c r="D656" i="9" s="1"/>
  <c r="D655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1" i="9" s="1"/>
  <c r="D800" i="9" s="1"/>
  <c r="D799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5" i="9"/>
  <c r="H585" i="9"/>
  <c r="I585" i="9"/>
  <c r="J585" i="9"/>
  <c r="K585" i="9"/>
  <c r="L585" i="9"/>
  <c r="M585" i="9"/>
  <c r="N585" i="9"/>
  <c r="O585" i="9"/>
  <c r="P585" i="9"/>
  <c r="Q585" i="9"/>
  <c r="R585" i="9"/>
  <c r="S585" i="9"/>
  <c r="T585" i="9"/>
  <c r="U585" i="9"/>
  <c r="V585" i="9"/>
  <c r="W585" i="9"/>
  <c r="X585" i="9"/>
  <c r="Y585" i="9"/>
  <c r="Z585" i="9"/>
  <c r="AA585" i="9"/>
  <c r="AB585" i="9"/>
  <c r="AC585" i="9"/>
  <c r="AD585" i="9"/>
  <c r="F587" i="9"/>
  <c r="F586" i="9" s="1"/>
  <c r="F585" i="9" s="1"/>
  <c r="F584" i="9" s="1"/>
  <c r="F583" i="9" s="1"/>
  <c r="E587" i="9"/>
  <c r="E586" i="9" s="1"/>
  <c r="E585" i="9" s="1"/>
  <c r="E584" i="9" s="1"/>
  <c r="E583" i="9" s="1"/>
  <c r="D587" i="9"/>
  <c r="D586" i="9" s="1"/>
  <c r="D585" i="9" s="1"/>
  <c r="D584" i="9" s="1"/>
  <c r="D583" i="9" s="1"/>
  <c r="H782" i="7"/>
  <c r="H781" i="7" s="1"/>
  <c r="H780" i="7" s="1"/>
  <c r="H779" i="7" s="1"/>
  <c r="J782" i="7"/>
  <c r="J781" i="7" s="1"/>
  <c r="J780" i="7" s="1"/>
  <c r="J779" i="7" s="1"/>
  <c r="F782" i="7"/>
  <c r="F781" i="7" s="1"/>
  <c r="F780" i="7" s="1"/>
  <c r="F779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4" i="7"/>
  <c r="F70" i="9" s="1"/>
  <c r="F69" i="9" s="1"/>
  <c r="F68" i="9" s="1"/>
  <c r="F67" i="9" s="1"/>
  <c r="H874" i="7"/>
  <c r="E70" i="9" s="1"/>
  <c r="E69" i="9" s="1"/>
  <c r="E68" i="9" s="1"/>
  <c r="E67" i="9" s="1"/>
  <c r="F874" i="7"/>
  <c r="F873" i="7" s="1"/>
  <c r="F872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5" i="9"/>
  <c r="F514" i="9" s="1"/>
  <c r="F513" i="9" s="1"/>
  <c r="H474" i="7"/>
  <c r="H473" i="7" s="1"/>
  <c r="H472" i="7" s="1"/>
  <c r="H471" i="7" s="1"/>
  <c r="H470" i="7" s="1"/>
  <c r="D515" i="9"/>
  <c r="D514" i="9" s="1"/>
  <c r="D513" i="9" s="1"/>
  <c r="F519" i="7"/>
  <c r="F518" i="7" s="1"/>
  <c r="E657" i="9"/>
  <c r="E656" i="9" s="1"/>
  <c r="E655" i="9" s="1"/>
  <c r="F657" i="9"/>
  <c r="F656" i="9" s="1"/>
  <c r="F655" i="9" s="1"/>
  <c r="F307" i="7"/>
  <c r="F306" i="7" s="1"/>
  <c r="F305" i="7" s="1"/>
  <c r="F304" i="7" s="1"/>
  <c r="F801" i="9"/>
  <c r="F800" i="9" s="1"/>
  <c r="F799" i="9" s="1"/>
  <c r="E801" i="9"/>
  <c r="E800" i="9" s="1"/>
  <c r="E799" i="9" s="1"/>
  <c r="J873" i="7"/>
  <c r="J872" i="7" s="1"/>
  <c r="H873" i="7"/>
  <c r="H872" i="7" s="1"/>
  <c r="D70" i="9"/>
  <c r="D69" i="9" s="1"/>
  <c r="D68" i="9" s="1"/>
  <c r="D67" i="9" s="1"/>
  <c r="AD369" i="2"/>
  <c r="AD258" i="2"/>
  <c r="AD262" i="2"/>
  <c r="J838" i="7"/>
  <c r="F33" i="9" s="1"/>
  <c r="F32" i="9" s="1"/>
  <c r="F31" i="9" s="1"/>
  <c r="F30" i="9" s="1"/>
  <c r="H838" i="7"/>
  <c r="E33" i="9" s="1"/>
  <c r="E32" i="9" s="1"/>
  <c r="E31" i="9" s="1"/>
  <c r="E30" i="9" s="1"/>
  <c r="F838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7" i="7" l="1"/>
  <c r="J836" i="7" s="1"/>
  <c r="J835" i="7" s="1"/>
  <c r="H837" i="7"/>
  <c r="H836" i="7" s="1"/>
  <c r="H835" i="7" s="1"/>
  <c r="F837" i="7"/>
  <c r="F836" i="7" s="1"/>
  <c r="F835" i="7" s="1"/>
  <c r="AD170" i="2"/>
  <c r="J646" i="7"/>
  <c r="F144" i="9" s="1"/>
  <c r="F143" i="9" s="1"/>
  <c r="F142" i="9" s="1"/>
  <c r="H646" i="7"/>
  <c r="F646" i="7"/>
  <c r="AF723" i="2"/>
  <c r="AF722" i="2" s="1"/>
  <c r="AF721" i="2" s="1"/>
  <c r="AE723" i="2"/>
  <c r="AE722" i="2" s="1"/>
  <c r="AE721" i="2" s="1"/>
  <c r="AD723" i="2"/>
  <c r="AD722" i="2" s="1"/>
  <c r="AD721" i="2" s="1"/>
  <c r="G646" i="7" l="1"/>
  <c r="G645" i="7" s="1"/>
  <c r="G644" i="7" s="1"/>
  <c r="G643" i="7" s="1"/>
  <c r="D144" i="9"/>
  <c r="D143" i="9" s="1"/>
  <c r="D142" i="9" s="1"/>
  <c r="H645" i="7"/>
  <c r="H644" i="7" s="1"/>
  <c r="H643" i="7" s="1"/>
  <c r="E144" i="9"/>
  <c r="E143" i="9" s="1"/>
  <c r="E142" i="9" s="1"/>
  <c r="J645" i="7"/>
  <c r="J644" i="7" s="1"/>
  <c r="J643" i="7" s="1"/>
  <c r="F645" i="7"/>
  <c r="F644" i="7" s="1"/>
  <c r="F643" i="7" s="1"/>
  <c r="G797" i="9"/>
  <c r="H797" i="9"/>
  <c r="I797" i="9"/>
  <c r="J797" i="9"/>
  <c r="K797" i="9"/>
  <c r="L797" i="9"/>
  <c r="M797" i="9"/>
  <c r="N797" i="9"/>
  <c r="O797" i="9"/>
  <c r="P797" i="9"/>
  <c r="Q797" i="9"/>
  <c r="R797" i="9"/>
  <c r="S797" i="9"/>
  <c r="T797" i="9"/>
  <c r="U797" i="9"/>
  <c r="V797" i="9"/>
  <c r="W797" i="9"/>
  <c r="X797" i="9"/>
  <c r="Y797" i="9"/>
  <c r="Z797" i="9"/>
  <c r="AA797" i="9"/>
  <c r="AB797" i="9"/>
  <c r="AC797" i="9"/>
  <c r="AD797" i="9"/>
  <c r="J224" i="7"/>
  <c r="J223" i="7" s="1"/>
  <c r="J222" i="7" s="1"/>
  <c r="H224" i="7"/>
  <c r="E798" i="9" s="1"/>
  <c r="E797" i="9" s="1"/>
  <c r="E796" i="9" s="1"/>
  <c r="F224" i="7"/>
  <c r="D798" i="9" s="1"/>
  <c r="D797" i="9" s="1"/>
  <c r="D796" i="9" s="1"/>
  <c r="J226" i="7"/>
  <c r="J225" i="7" s="1"/>
  <c r="J221" i="7" l="1"/>
  <c r="F798" i="9"/>
  <c r="F797" i="9" s="1"/>
  <c r="F796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2" i="9" l="1"/>
  <c r="H782" i="9"/>
  <c r="I782" i="9"/>
  <c r="J782" i="9"/>
  <c r="K782" i="9"/>
  <c r="L782" i="9"/>
  <c r="M782" i="9"/>
  <c r="N782" i="9"/>
  <c r="O782" i="9"/>
  <c r="P782" i="9"/>
  <c r="Q782" i="9"/>
  <c r="R782" i="9"/>
  <c r="S782" i="9"/>
  <c r="T782" i="9"/>
  <c r="U782" i="9"/>
  <c r="V782" i="9"/>
  <c r="W782" i="9"/>
  <c r="X782" i="9"/>
  <c r="Y782" i="9"/>
  <c r="Z782" i="9"/>
  <c r="AA782" i="9"/>
  <c r="AB782" i="9"/>
  <c r="AC782" i="9"/>
  <c r="AD782" i="9"/>
  <c r="J219" i="7"/>
  <c r="J218" i="7" s="1"/>
  <c r="H219" i="7"/>
  <c r="H218" i="7" s="1"/>
  <c r="D791" i="9"/>
  <c r="D790" i="9" s="1"/>
  <c r="D789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2" i="9" s="1"/>
  <c r="D671" i="9" s="1"/>
  <c r="D670" i="9" s="1"/>
  <c r="AF1011" i="2"/>
  <c r="AF1010" i="2" s="1"/>
  <c r="AE1011" i="2"/>
  <c r="AE1010" i="2" s="1"/>
  <c r="AD1011" i="2"/>
  <c r="AD1010" i="2" s="1"/>
  <c r="E791" i="9" l="1"/>
  <c r="E790" i="9" s="1"/>
  <c r="E789" i="9" s="1"/>
  <c r="F791" i="9"/>
  <c r="F790" i="9" s="1"/>
  <c r="F789" i="9" s="1"/>
  <c r="F219" i="7"/>
  <c r="F218" i="7" s="1"/>
  <c r="E672" i="9"/>
  <c r="E671" i="9" s="1"/>
  <c r="E670" i="9" s="1"/>
  <c r="F672" i="9"/>
  <c r="F671" i="9" s="1"/>
  <c r="F670" i="9" s="1"/>
  <c r="F534" i="7"/>
  <c r="F533" i="7" s="1"/>
  <c r="J574" i="7"/>
  <c r="H574" i="7"/>
  <c r="F574" i="7"/>
  <c r="D730" i="9" s="1"/>
  <c r="D729" i="9" s="1"/>
  <c r="D728" i="9" s="1"/>
  <c r="D727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0" i="9"/>
  <c r="E729" i="9" s="1"/>
  <c r="E728" i="9" s="1"/>
  <c r="E727" i="9" s="1"/>
  <c r="J573" i="7"/>
  <c r="J572" i="7" s="1"/>
  <c r="J571" i="7" s="1"/>
  <c r="F730" i="9"/>
  <c r="F729" i="9" s="1"/>
  <c r="F728" i="9" s="1"/>
  <c r="F727" i="9" s="1"/>
  <c r="F573" i="7"/>
  <c r="F572" i="7" s="1"/>
  <c r="F571" i="7" s="1"/>
  <c r="J546" i="7"/>
  <c r="F687" i="9" s="1"/>
  <c r="F686" i="9" s="1"/>
  <c r="F685" i="9" s="1"/>
  <c r="H546" i="7"/>
  <c r="E687" i="9" s="1"/>
  <c r="E686" i="9" s="1"/>
  <c r="E685" i="9" s="1"/>
  <c r="F546" i="7"/>
  <c r="D687" i="9" s="1"/>
  <c r="D686" i="9" s="1"/>
  <c r="D685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19" i="9" l="1"/>
  <c r="E418" i="9" s="1"/>
  <c r="E417" i="9" s="1"/>
  <c r="F545" i="7"/>
  <c r="F544" i="7" s="1"/>
  <c r="H545" i="7"/>
  <c r="H544" i="7" s="1"/>
  <c r="J545" i="7"/>
  <c r="J544" i="7" s="1"/>
  <c r="D419" i="9"/>
  <c r="D418" i="9" s="1"/>
  <c r="D417" i="9" s="1"/>
  <c r="F419" i="9"/>
  <c r="F418" i="9" s="1"/>
  <c r="F417" i="9" s="1"/>
  <c r="J962" i="7" l="1"/>
  <c r="F254" i="9" s="1"/>
  <c r="H962" i="7"/>
  <c r="E254" i="9" s="1"/>
  <c r="F962" i="7"/>
  <c r="J963" i="7"/>
  <c r="H963" i="7"/>
  <c r="F963" i="7"/>
  <c r="D255" i="9" s="1"/>
  <c r="AF529" i="2"/>
  <c r="AE529" i="2"/>
  <c r="AE530" i="2"/>
  <c r="AF530" i="2"/>
  <c r="AD530" i="2"/>
  <c r="F961" i="7" l="1"/>
  <c r="H961" i="7"/>
  <c r="D254" i="9"/>
  <c r="D253" i="9" s="1"/>
  <c r="J961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6" i="7"/>
  <c r="H896" i="7"/>
  <c r="H895" i="7" s="1"/>
  <c r="H894" i="7" s="1"/>
  <c r="H893" i="7" s="1"/>
  <c r="H892" i="7" s="1"/>
  <c r="H891" i="7" s="1"/>
  <c r="H890" i="7" s="1"/>
  <c r="F896" i="7"/>
  <c r="F895" i="7" s="1"/>
  <c r="F894" i="7" s="1"/>
  <c r="F893" i="7" s="1"/>
  <c r="F892" i="7" s="1"/>
  <c r="F891" i="7" s="1"/>
  <c r="F890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89" i="7" l="1"/>
  <c r="D54" i="10"/>
  <c r="D53" i="10" s="1"/>
  <c r="H889" i="7"/>
  <c r="E54" i="10"/>
  <c r="E53" i="10" s="1"/>
  <c r="J895" i="7"/>
  <c r="J894" i="7" s="1"/>
  <c r="J893" i="7" s="1"/>
  <c r="J892" i="7" s="1"/>
  <c r="J891" i="7" s="1"/>
  <c r="J890" i="7" s="1"/>
  <c r="J889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59" i="7"/>
  <c r="F54" i="9" s="1"/>
  <c r="F53" i="9" s="1"/>
  <c r="H859" i="7"/>
  <c r="E54" i="9" s="1"/>
  <c r="E53" i="9" s="1"/>
  <c r="F859" i="7"/>
  <c r="D54" i="9" s="1"/>
  <c r="D53" i="9" s="1"/>
  <c r="AE452" i="2"/>
  <c r="AF452" i="2"/>
  <c r="AD452" i="2"/>
  <c r="F858" i="7" l="1"/>
  <c r="J858" i="7"/>
  <c r="H858" i="7"/>
  <c r="J611" i="7"/>
  <c r="J610" i="7" s="1"/>
  <c r="J609" i="7" s="1"/>
  <c r="J608" i="7" s="1"/>
  <c r="H611" i="7"/>
  <c r="E383" i="9" s="1"/>
  <c r="E382" i="9" s="1"/>
  <c r="E381" i="9" s="1"/>
  <c r="E380" i="9" s="1"/>
  <c r="F611" i="7"/>
  <c r="D383" i="9" s="1"/>
  <c r="D382" i="9" s="1"/>
  <c r="D381" i="9" s="1"/>
  <c r="D380" i="9" s="1"/>
  <c r="AE1078" i="2"/>
  <c r="AE1077" i="2" s="1"/>
  <c r="AF1078" i="2"/>
  <c r="AF1077" i="2" s="1"/>
  <c r="AD1078" i="2"/>
  <c r="AD1077" i="2" s="1"/>
  <c r="G661" i="9"/>
  <c r="G654" i="9" s="1"/>
  <c r="H661" i="9"/>
  <c r="H654" i="9" s="1"/>
  <c r="I661" i="9"/>
  <c r="I654" i="9" s="1"/>
  <c r="J661" i="9"/>
  <c r="J654" i="9" s="1"/>
  <c r="K661" i="9"/>
  <c r="K654" i="9" s="1"/>
  <c r="L661" i="9"/>
  <c r="L654" i="9" s="1"/>
  <c r="M661" i="9"/>
  <c r="M654" i="9" s="1"/>
  <c r="N661" i="9"/>
  <c r="N654" i="9" s="1"/>
  <c r="O661" i="9"/>
  <c r="O654" i="9" s="1"/>
  <c r="P661" i="9"/>
  <c r="P654" i="9" s="1"/>
  <c r="Q661" i="9"/>
  <c r="Q654" i="9" s="1"/>
  <c r="R661" i="9"/>
  <c r="R654" i="9" s="1"/>
  <c r="S661" i="9"/>
  <c r="S654" i="9" s="1"/>
  <c r="T661" i="9"/>
  <c r="T654" i="9" s="1"/>
  <c r="U661" i="9"/>
  <c r="U654" i="9" s="1"/>
  <c r="V661" i="9"/>
  <c r="V654" i="9" s="1"/>
  <c r="W661" i="9"/>
  <c r="W654" i="9" s="1"/>
  <c r="X661" i="9"/>
  <c r="X654" i="9" s="1"/>
  <c r="Y661" i="9"/>
  <c r="Y654" i="9" s="1"/>
  <c r="Z661" i="9"/>
  <c r="Z654" i="9" s="1"/>
  <c r="AA661" i="9"/>
  <c r="AA654" i="9" s="1"/>
  <c r="AB661" i="9"/>
  <c r="AB654" i="9" s="1"/>
  <c r="AC661" i="9"/>
  <c r="AC654" i="9" s="1"/>
  <c r="AD661" i="9"/>
  <c r="AD654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3" i="9" l="1"/>
  <c r="F382" i="9" s="1"/>
  <c r="F381" i="9" s="1"/>
  <c r="F380" i="9" s="1"/>
  <c r="F610" i="7"/>
  <c r="F609" i="7" s="1"/>
  <c r="F608" i="7" s="1"/>
  <c r="H610" i="7"/>
  <c r="H609" i="7" s="1"/>
  <c r="H608" i="7" s="1"/>
  <c r="D663" i="9"/>
  <c r="D662" i="9" s="1"/>
  <c r="D661" i="9" s="1"/>
  <c r="F663" i="9"/>
  <c r="F662" i="9" s="1"/>
  <c r="F661" i="9" s="1"/>
  <c r="E663" i="9"/>
  <c r="E662" i="9" s="1"/>
  <c r="E661" i="9" s="1"/>
  <c r="H226" i="7" l="1"/>
  <c r="H225" i="7" s="1"/>
  <c r="H221" i="7" s="1"/>
  <c r="AD483" i="2"/>
  <c r="J774" i="7" l="1"/>
  <c r="J773" i="7" s="1"/>
  <c r="H774" i="7"/>
  <c r="H773" i="7" s="1"/>
  <c r="F774" i="7"/>
  <c r="F773" i="7" s="1"/>
  <c r="AE394" i="2"/>
  <c r="AF394" i="2"/>
  <c r="AD394" i="2"/>
  <c r="AF393" i="2"/>
  <c r="AE393" i="2"/>
  <c r="J278" i="7"/>
  <c r="J277" i="7" s="1"/>
  <c r="H278" i="7"/>
  <c r="H277" i="7" s="1"/>
  <c r="F278" i="7"/>
  <c r="D344" i="9" s="1"/>
  <c r="D343" i="9" s="1"/>
  <c r="AE197" i="2"/>
  <c r="AF197" i="2"/>
  <c r="AD197" i="2"/>
  <c r="D578" i="9" l="1"/>
  <c r="D577" i="9" s="1"/>
  <c r="F277" i="7"/>
  <c r="E578" i="9"/>
  <c r="E577" i="9" s="1"/>
  <c r="F578" i="9"/>
  <c r="F577" i="9" s="1"/>
  <c r="E344" i="9"/>
  <c r="E343" i="9" s="1"/>
  <c r="F344" i="9"/>
  <c r="F343" i="9" s="1"/>
  <c r="AD775" i="2"/>
  <c r="K848" i="7" l="1"/>
  <c r="K847" i="7" s="1"/>
  <c r="K840" i="7" s="1"/>
  <c r="K839" i="7" l="1"/>
  <c r="K824" i="7" s="1"/>
  <c r="K823" i="7" s="1"/>
  <c r="K822" i="7" s="1"/>
  <c r="AF1107" i="2"/>
  <c r="AE1107" i="2"/>
  <c r="AD1107" i="2"/>
  <c r="J701" i="7"/>
  <c r="J700" i="7" s="1"/>
  <c r="J699" i="7" s="1"/>
  <c r="H701" i="7"/>
  <c r="E166" i="9" s="1"/>
  <c r="E165" i="9" s="1"/>
  <c r="E164" i="9" s="1"/>
  <c r="F701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6" i="7"/>
  <c r="G695" i="7" s="1"/>
  <c r="G694" i="7" s="1"/>
  <c r="J697" i="7"/>
  <c r="J696" i="7" s="1"/>
  <c r="J695" i="7" s="1"/>
  <c r="J694" i="7" s="1"/>
  <c r="H697" i="7"/>
  <c r="H696" i="7" s="1"/>
  <c r="H695" i="7" s="1"/>
  <c r="H694" i="7" s="1"/>
  <c r="F697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78" i="7"/>
  <c r="K677" i="7" s="1"/>
  <c r="J728" i="7"/>
  <c r="F89" i="9" s="1"/>
  <c r="F88" i="9" s="1"/>
  <c r="F87" i="9" s="1"/>
  <c r="F83" i="9" s="1"/>
  <c r="H728" i="7"/>
  <c r="H727" i="7" s="1"/>
  <c r="H726" i="7" s="1"/>
  <c r="H722" i="7" s="1"/>
  <c r="F728" i="7"/>
  <c r="G728" i="7" s="1"/>
  <c r="G727" i="7" s="1"/>
  <c r="G726" i="7" s="1"/>
  <c r="G722" i="7" s="1"/>
  <c r="AE375" i="2"/>
  <c r="AE374" i="2" s="1"/>
  <c r="AE370" i="2" s="1"/>
  <c r="AF375" i="2"/>
  <c r="AF374" i="2" s="1"/>
  <c r="AF370" i="2" s="1"/>
  <c r="AD375" i="2"/>
  <c r="AD374" i="2" s="1"/>
  <c r="AD370" i="2" s="1"/>
  <c r="G731" i="7"/>
  <c r="G730" i="7" s="1"/>
  <c r="G729" i="7" s="1"/>
  <c r="J732" i="7"/>
  <c r="J731" i="7" s="1"/>
  <c r="J730" i="7" s="1"/>
  <c r="J729" i="7" s="1"/>
  <c r="H732" i="7"/>
  <c r="H731" i="7" s="1"/>
  <c r="H730" i="7" s="1"/>
  <c r="H729" i="7" s="1"/>
  <c r="AE379" i="2"/>
  <c r="AE378" i="2" s="1"/>
  <c r="AE377" i="2" s="1"/>
  <c r="AF379" i="2"/>
  <c r="AF378" i="2" s="1"/>
  <c r="AF377" i="2" s="1"/>
  <c r="AD380" i="2"/>
  <c r="F732" i="7" s="1"/>
  <c r="F731" i="7" s="1"/>
  <c r="F730" i="7" s="1"/>
  <c r="F729" i="7" s="1"/>
  <c r="AF443" i="2"/>
  <c r="AE443" i="2"/>
  <c r="AD443" i="2"/>
  <c r="AD379" i="2" l="1"/>
  <c r="AD378" i="2" s="1"/>
  <c r="AD377" i="2" s="1"/>
  <c r="F700" i="7"/>
  <c r="F699" i="7" s="1"/>
  <c r="G701" i="7"/>
  <c r="G700" i="7" s="1"/>
  <c r="G699" i="7" s="1"/>
  <c r="I701" i="7"/>
  <c r="I700" i="7" s="1"/>
  <c r="I699" i="7" s="1"/>
  <c r="F166" i="9"/>
  <c r="F165" i="9" s="1"/>
  <c r="F164" i="9" s="1"/>
  <c r="K701" i="7"/>
  <c r="K700" i="7" s="1"/>
  <c r="K699" i="7" s="1"/>
  <c r="H700" i="7"/>
  <c r="H699" i="7" s="1"/>
  <c r="F696" i="7"/>
  <c r="F695" i="7" s="1"/>
  <c r="F694" i="7" s="1"/>
  <c r="E162" i="9"/>
  <c r="E161" i="9" s="1"/>
  <c r="E160" i="9" s="1"/>
  <c r="E159" i="9" s="1"/>
  <c r="G717" i="7"/>
  <c r="F727" i="7"/>
  <c r="F726" i="7" s="1"/>
  <c r="F722" i="7" s="1"/>
  <c r="D89" i="9"/>
  <c r="D88" i="9" s="1"/>
  <c r="D87" i="9" s="1"/>
  <c r="D83" i="9" s="1"/>
  <c r="E89" i="9"/>
  <c r="E88" i="9" s="1"/>
  <c r="E87" i="9" s="1"/>
  <c r="E83" i="9" s="1"/>
  <c r="J727" i="7"/>
  <c r="J726" i="7" s="1"/>
  <c r="J722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2" i="7" l="1"/>
  <c r="H941" i="7" s="1"/>
  <c r="H940" i="7" s="1"/>
  <c r="H939" i="7" s="1"/>
  <c r="H938" i="7" s="1"/>
  <c r="G716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3" i="9"/>
  <c r="F402" i="9" s="1"/>
  <c r="F401" i="9" s="1"/>
  <c r="D406" i="9"/>
  <c r="D405" i="9" s="1"/>
  <c r="D404" i="9" s="1"/>
  <c r="J434" i="7"/>
  <c r="J433" i="7" s="1"/>
  <c r="D403" i="9"/>
  <c r="D402" i="9" s="1"/>
  <c r="D401" i="9" s="1"/>
  <c r="AE955" i="2"/>
  <c r="H435" i="7" s="1"/>
  <c r="E403" i="9" s="1"/>
  <c r="E402" i="9" s="1"/>
  <c r="E401" i="9" s="1"/>
  <c r="AD957" i="2"/>
  <c r="AD956" i="2" s="1"/>
  <c r="AF958" i="2"/>
  <c r="J438" i="7" s="1"/>
  <c r="F406" i="9" s="1"/>
  <c r="F405" i="9" s="1"/>
  <c r="F404" i="9" s="1"/>
  <c r="AE958" i="2"/>
  <c r="AF37" i="2"/>
  <c r="AF35" i="2"/>
  <c r="K424" i="7" l="1"/>
  <c r="K423" i="7" s="1"/>
  <c r="K417" i="7" s="1"/>
  <c r="K416" i="7" s="1"/>
  <c r="D400" i="9"/>
  <c r="AF34" i="2"/>
  <c r="F400" i="9"/>
  <c r="H434" i="7"/>
  <c r="H433" i="7" s="1"/>
  <c r="AE957" i="2"/>
  <c r="AE956" i="2" s="1"/>
  <c r="H438" i="7"/>
  <c r="J437" i="7"/>
  <c r="J436" i="7" s="1"/>
  <c r="J432" i="7" s="1"/>
  <c r="AF957" i="2"/>
  <c r="AF956" i="2" s="1"/>
  <c r="E406" i="9" l="1"/>
  <c r="E405" i="9" s="1"/>
  <c r="E404" i="9" s="1"/>
  <c r="E400" i="9" s="1"/>
  <c r="H437" i="7"/>
  <c r="H436" i="7" s="1"/>
  <c r="H432" i="7" s="1"/>
  <c r="AE37" i="2"/>
  <c r="AE35" i="2"/>
  <c r="G447" i="9"/>
  <c r="H447" i="9"/>
  <c r="I447" i="9"/>
  <c r="J447" i="9"/>
  <c r="K447" i="9"/>
  <c r="L447" i="9"/>
  <c r="M447" i="9"/>
  <c r="N447" i="9"/>
  <c r="O447" i="9"/>
  <c r="P447" i="9"/>
  <c r="Q447" i="9"/>
  <c r="R447" i="9"/>
  <c r="S447" i="9"/>
  <c r="T447" i="9"/>
  <c r="U447" i="9"/>
  <c r="V447" i="9"/>
  <c r="W447" i="9"/>
  <c r="X447" i="9"/>
  <c r="Y447" i="9"/>
  <c r="Z447" i="9"/>
  <c r="AA447" i="9"/>
  <c r="AB447" i="9"/>
  <c r="AC447" i="9"/>
  <c r="AD447" i="9"/>
  <c r="F861" i="7"/>
  <c r="AE34" i="2" l="1"/>
  <c r="AF917" i="2"/>
  <c r="AE917" i="2"/>
  <c r="G597" i="9" l="1"/>
  <c r="H597" i="9"/>
  <c r="I597" i="9"/>
  <c r="J597" i="9"/>
  <c r="K597" i="9"/>
  <c r="L597" i="9"/>
  <c r="M597" i="9"/>
  <c r="N597" i="9"/>
  <c r="O597" i="9"/>
  <c r="P597" i="9"/>
  <c r="Q597" i="9"/>
  <c r="R597" i="9"/>
  <c r="S597" i="9"/>
  <c r="T597" i="9"/>
  <c r="U597" i="9"/>
  <c r="V597" i="9"/>
  <c r="W597" i="9"/>
  <c r="X597" i="9"/>
  <c r="Y597" i="9"/>
  <c r="Z597" i="9"/>
  <c r="AA597" i="9"/>
  <c r="AB597" i="9"/>
  <c r="AC597" i="9"/>
  <c r="AD597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1" i="9"/>
  <c r="D620" i="9" s="1"/>
  <c r="D619" i="9" s="1"/>
  <c r="D618" i="9" s="1"/>
  <c r="D617" i="9" s="1"/>
  <c r="E616" i="9"/>
  <c r="F616" i="9"/>
  <c r="F347" i="7"/>
  <c r="D616" i="9"/>
  <c r="F621" i="9"/>
  <c r="F620" i="9" s="1"/>
  <c r="F619" i="9" s="1"/>
  <c r="F618" i="9" s="1"/>
  <c r="F617" i="9" s="1"/>
  <c r="J352" i="7"/>
  <c r="J351" i="7" s="1"/>
  <c r="J350" i="7" s="1"/>
  <c r="J349" i="7" s="1"/>
  <c r="E621" i="9"/>
  <c r="E620" i="9" s="1"/>
  <c r="E619" i="9" s="1"/>
  <c r="E618" i="9" s="1"/>
  <c r="E617" i="9" s="1"/>
  <c r="H352" i="7"/>
  <c r="H351" i="7" s="1"/>
  <c r="H350" i="7" s="1"/>
  <c r="H349" i="7" s="1"/>
  <c r="J148" i="7"/>
  <c r="H148" i="7"/>
  <c r="J514" i="7"/>
  <c r="H514" i="7"/>
  <c r="F514" i="7" l="1"/>
  <c r="D651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1" i="7" l="1"/>
  <c r="J620" i="7" s="1"/>
  <c r="J619" i="7" s="1"/>
  <c r="H621" i="7"/>
  <c r="H620" i="7" s="1"/>
  <c r="H619" i="7" s="1"/>
  <c r="F620" i="7"/>
  <c r="F619" i="7" s="1"/>
  <c r="F617" i="7" s="1"/>
  <c r="F616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H618" i="7" l="1"/>
  <c r="H617" i="7" s="1"/>
  <c r="H616" i="7" s="1"/>
  <c r="H615" i="7" s="1"/>
  <c r="E44" i="10" s="1"/>
  <c r="J618" i="7"/>
  <c r="J617" i="7" s="1"/>
  <c r="J616" i="7" s="1"/>
  <c r="J615" i="7" s="1"/>
  <c r="F44" i="10" s="1"/>
  <c r="F615" i="7"/>
  <c r="D44" i="10" s="1"/>
  <c r="D282" i="9"/>
  <c r="D281" i="9" s="1"/>
  <c r="E282" i="9"/>
  <c r="E281" i="9" s="1"/>
  <c r="F282" i="9"/>
  <c r="F281" i="9" s="1"/>
  <c r="E279" i="9" l="1"/>
  <c r="E278" i="9" s="1"/>
  <c r="E277" i="9" s="1"/>
  <c r="F279" i="9"/>
  <c r="F278" i="9" s="1"/>
  <c r="F277" i="9" s="1"/>
  <c r="D279" i="9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1" i="9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888" i="7"/>
  <c r="J887" i="7" s="1"/>
  <c r="J886" i="7" s="1"/>
  <c r="J885" i="7" s="1"/>
  <c r="J884" i="7" s="1"/>
  <c r="J883" i="7" s="1"/>
  <c r="J882" i="7" s="1"/>
  <c r="H888" i="7"/>
  <c r="E684" i="9" s="1"/>
  <c r="E683" i="9" s="1"/>
  <c r="E682" i="9" s="1"/>
  <c r="E681" i="9" s="1"/>
  <c r="F888" i="7"/>
  <c r="F887" i="7" s="1"/>
  <c r="F886" i="7" s="1"/>
  <c r="F885" i="7" s="1"/>
  <c r="F884" i="7" s="1"/>
  <c r="F883" i="7" s="1"/>
  <c r="F882" i="7" s="1"/>
  <c r="AD482" i="2"/>
  <c r="AD481" i="2" s="1"/>
  <c r="AD480" i="2" s="1"/>
  <c r="AD479" i="2" s="1"/>
  <c r="AD478" i="2" s="1"/>
  <c r="AD477" i="2" s="1"/>
  <c r="H887" i="7" l="1"/>
  <c r="H886" i="7" s="1"/>
  <c r="H885" i="7" s="1"/>
  <c r="H884" i="7" s="1"/>
  <c r="H883" i="7" s="1"/>
  <c r="H882" i="7" s="1"/>
  <c r="D684" i="9"/>
  <c r="D683" i="9" s="1"/>
  <c r="D682" i="9" s="1"/>
  <c r="D681" i="9" s="1"/>
  <c r="F684" i="9"/>
  <c r="F683" i="9" s="1"/>
  <c r="F682" i="9" s="1"/>
  <c r="F681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23" i="2"/>
  <c r="AE1122" i="2" s="1"/>
  <c r="AE1121" i="2" s="1"/>
  <c r="AE1120" i="2" s="1"/>
  <c r="AE1119" i="2" s="1"/>
  <c r="AF1123" i="2"/>
  <c r="AF1122" i="2" s="1"/>
  <c r="AF1121" i="2" s="1"/>
  <c r="AF1120" i="2" s="1"/>
  <c r="AF1119" i="2" s="1"/>
  <c r="AD1123" i="2"/>
  <c r="AD1122" i="2" s="1"/>
  <c r="AD1121" i="2" s="1"/>
  <c r="AD1120" i="2" s="1"/>
  <c r="AD1119" i="2" s="1"/>
  <c r="J967" i="7"/>
  <c r="J966" i="7" s="1"/>
  <c r="H967" i="7"/>
  <c r="H966" i="7" s="1"/>
  <c r="F967" i="7"/>
  <c r="D259" i="9" s="1"/>
  <c r="D258" i="9" s="1"/>
  <c r="D257" i="9" s="1"/>
  <c r="D256" i="9" s="1"/>
  <c r="AE1114" i="2"/>
  <c r="AE1113" i="2" s="1"/>
  <c r="AE1112" i="2" s="1"/>
  <c r="AE1111" i="2" s="1"/>
  <c r="AE1110" i="2" s="1"/>
  <c r="AE1109" i="2" s="1"/>
  <c r="AE1108" i="2" s="1"/>
  <c r="AF1114" i="2"/>
  <c r="AF1113" i="2" s="1"/>
  <c r="AF1112" i="2" s="1"/>
  <c r="AF1111" i="2" s="1"/>
  <c r="AF1110" i="2" s="1"/>
  <c r="AF1109" i="2" s="1"/>
  <c r="AF1108" i="2" s="1"/>
  <c r="AD1114" i="2"/>
  <c r="AD1113" i="2" s="1"/>
  <c r="AD1112" i="2" s="1"/>
  <c r="AD1111" i="2" s="1"/>
  <c r="AD1110" i="2" s="1"/>
  <c r="AD1109" i="2" s="1"/>
  <c r="AD1108" i="2" s="1"/>
  <c r="J965" i="7" l="1"/>
  <c r="J964" i="7" s="1"/>
  <c r="H965" i="7"/>
  <c r="H964" i="7" s="1"/>
  <c r="AF126" i="2"/>
  <c r="AF125" i="2" s="1"/>
  <c r="AF124" i="2" s="1"/>
  <c r="AE126" i="2"/>
  <c r="AE125" i="2" s="1"/>
  <c r="AE124" i="2" s="1"/>
  <c r="AD126" i="2"/>
  <c r="AD125" i="2" s="1"/>
  <c r="AD124" i="2" s="1"/>
  <c r="F966" i="7"/>
  <c r="E259" i="9"/>
  <c r="E258" i="9" s="1"/>
  <c r="E257" i="9" s="1"/>
  <c r="E256" i="9" s="1"/>
  <c r="F259" i="9"/>
  <c r="F258" i="9" s="1"/>
  <c r="F257" i="9" s="1"/>
  <c r="F256" i="9" s="1"/>
  <c r="F965" i="7" l="1"/>
  <c r="F964" i="7" s="1"/>
  <c r="AF735" i="2"/>
  <c r="AE735" i="2" l="1"/>
  <c r="AF708" i="2"/>
  <c r="AE708" i="2"/>
  <c r="G481" i="7" l="1"/>
  <c r="J254" i="7"/>
  <c r="F333" i="9" s="1"/>
  <c r="F332" i="9" s="1"/>
  <c r="F331" i="9" s="1"/>
  <c r="F330" i="9" s="1"/>
  <c r="H254" i="7"/>
  <c r="E333" i="9" s="1"/>
  <c r="E332" i="9" s="1"/>
  <c r="E331" i="9" s="1"/>
  <c r="E330" i="9" s="1"/>
  <c r="F254" i="7"/>
  <c r="D333" i="9" s="1"/>
  <c r="D332" i="9" s="1"/>
  <c r="D331" i="9" s="1"/>
  <c r="D330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0" i="7" l="1"/>
  <c r="I909" i="7" s="1"/>
  <c r="I908" i="7" s="1"/>
  <c r="I907" i="7" s="1"/>
  <c r="J911" i="7"/>
  <c r="F377" i="9" s="1"/>
  <c r="F376" i="9" s="1"/>
  <c r="F375" i="9" s="1"/>
  <c r="F374" i="9" s="1"/>
  <c r="F373" i="9" s="1"/>
  <c r="H911" i="7"/>
  <c r="E377" i="9" s="1"/>
  <c r="E376" i="9" s="1"/>
  <c r="E375" i="9" s="1"/>
  <c r="E374" i="9" s="1"/>
  <c r="E373" i="9" s="1"/>
  <c r="F911" i="7"/>
  <c r="D377" i="9" s="1"/>
  <c r="D376" i="9" s="1"/>
  <c r="D375" i="9" s="1"/>
  <c r="D374" i="9" s="1"/>
  <c r="D373" i="9" s="1"/>
  <c r="AE1096" i="2"/>
  <c r="AE1095" i="2" s="1"/>
  <c r="AE1094" i="2" s="1"/>
  <c r="AE1093" i="2" s="1"/>
  <c r="AE1092" i="2" s="1"/>
  <c r="AE1091" i="2" s="1"/>
  <c r="AF1096" i="2"/>
  <c r="AF1095" i="2" s="1"/>
  <c r="AF1094" i="2" s="1"/>
  <c r="AF1093" i="2" s="1"/>
  <c r="AF1092" i="2" s="1"/>
  <c r="AF1091" i="2" s="1"/>
  <c r="AD1096" i="2"/>
  <c r="AD1095" i="2" s="1"/>
  <c r="AD1094" i="2" s="1"/>
  <c r="AD1093" i="2" s="1"/>
  <c r="AD1092" i="2" s="1"/>
  <c r="AD1091" i="2" s="1"/>
  <c r="AF720" i="2"/>
  <c r="AE720" i="2"/>
  <c r="I905" i="7" l="1"/>
  <c r="I906" i="7"/>
  <c r="F910" i="7"/>
  <c r="F909" i="7" s="1"/>
  <c r="F908" i="7" s="1"/>
  <c r="F907" i="7" s="1"/>
  <c r="F906" i="7" s="1"/>
  <c r="H910" i="7"/>
  <c r="H909" i="7" s="1"/>
  <c r="H908" i="7" s="1"/>
  <c r="H907" i="7" s="1"/>
  <c r="H906" i="7" s="1"/>
  <c r="J910" i="7"/>
  <c r="J909" i="7" s="1"/>
  <c r="J908" i="7" s="1"/>
  <c r="J907" i="7" s="1"/>
  <c r="J906" i="7" s="1"/>
  <c r="AF744" i="2"/>
  <c r="AE744" i="2"/>
  <c r="AD744" i="2"/>
  <c r="AF799" i="2"/>
  <c r="AE799" i="2"/>
  <c r="F707" i="7" l="1"/>
  <c r="E436" i="9"/>
  <c r="E435" i="9" s="1"/>
  <c r="F436" i="9"/>
  <c r="F435" i="9" s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8" i="7"/>
  <c r="J467" i="7" s="1"/>
  <c r="H468" i="7"/>
  <c r="H467" i="7" s="1"/>
  <c r="AE982" i="2"/>
  <c r="AF982" i="2"/>
  <c r="F431" i="9" l="1"/>
  <c r="F430" i="9" s="1"/>
  <c r="E431" i="9"/>
  <c r="E430" i="9" s="1"/>
  <c r="AD982" i="2"/>
  <c r="G463" i="7"/>
  <c r="G462" i="7" s="1"/>
  <c r="J463" i="7"/>
  <c r="J462" i="7" s="1"/>
  <c r="H463" i="7"/>
  <c r="H462" i="7" s="1"/>
  <c r="D437" i="9"/>
  <c r="D436" i="9" s="1"/>
  <c r="D435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4" i="7"/>
  <c r="H704" i="7"/>
  <c r="F704" i="7"/>
  <c r="F703" i="7" s="1"/>
  <c r="F702" i="7" s="1"/>
  <c r="AE781" i="2"/>
  <c r="AE780" i="2" s="1"/>
  <c r="AF781" i="2"/>
  <c r="AF780" i="2" s="1"/>
  <c r="AD781" i="2"/>
  <c r="AD780" i="2" s="1"/>
  <c r="J937" i="7"/>
  <c r="D431" i="9" l="1"/>
  <c r="D430" i="9" s="1"/>
  <c r="F463" i="7"/>
  <c r="F462" i="7" s="1"/>
  <c r="J703" i="7"/>
  <c r="J702" i="7" s="1"/>
  <c r="K704" i="7"/>
  <c r="K703" i="7" s="1"/>
  <c r="K702" i="7" s="1"/>
  <c r="H703" i="7"/>
  <c r="H702" i="7" s="1"/>
  <c r="I704" i="7"/>
  <c r="I703" i="7" s="1"/>
  <c r="I702" i="7" s="1"/>
  <c r="F169" i="9"/>
  <c r="F168" i="9" s="1"/>
  <c r="F167" i="9" s="1"/>
  <c r="G704" i="7"/>
  <c r="G703" i="7" s="1"/>
  <c r="G702" i="7" s="1"/>
  <c r="D169" i="9"/>
  <c r="D168" i="9" s="1"/>
  <c r="D167" i="9" s="1"/>
  <c r="E169" i="9"/>
  <c r="E168" i="9" s="1"/>
  <c r="E167" i="9" s="1"/>
  <c r="J707" i="7" l="1"/>
  <c r="K707" i="7" s="1"/>
  <c r="K706" i="7" s="1"/>
  <c r="K705" i="7" s="1"/>
  <c r="K698" i="7" s="1"/>
  <c r="H707" i="7"/>
  <c r="I707" i="7" s="1"/>
  <c r="J672" i="7"/>
  <c r="K672" i="7" s="1"/>
  <c r="K671" i="7" s="1"/>
  <c r="K670" i="7" s="1"/>
  <c r="H672" i="7"/>
  <c r="I672" i="7" s="1"/>
  <c r="I671" i="7" s="1"/>
  <c r="I670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2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2" i="7"/>
  <c r="G672" i="7" s="1"/>
  <c r="G671" i="7" s="1"/>
  <c r="G670" i="7" s="1"/>
  <c r="F642" i="7"/>
  <c r="J642" i="7"/>
  <c r="H671" i="7"/>
  <c r="H670" i="7" s="1"/>
  <c r="J671" i="7"/>
  <c r="J670" i="7" s="1"/>
  <c r="H641" i="7"/>
  <c r="H640" i="7" s="1"/>
  <c r="I642" i="7"/>
  <c r="I641" i="7" s="1"/>
  <c r="I640" i="7" s="1"/>
  <c r="K642" i="7" l="1"/>
  <c r="K641" i="7" s="1"/>
  <c r="K640" i="7" s="1"/>
  <c r="F134" i="9"/>
  <c r="F641" i="7"/>
  <c r="F640" i="7" s="1"/>
  <c r="D134" i="9"/>
  <c r="D133" i="9" s="1"/>
  <c r="D132" i="9" s="1"/>
  <c r="G642" i="7"/>
  <c r="G641" i="7" s="1"/>
  <c r="G640" i="7" s="1"/>
  <c r="F133" i="9"/>
  <c r="F132" i="9" s="1"/>
  <c r="J641" i="7"/>
  <c r="J640" i="7" s="1"/>
  <c r="F671" i="7"/>
  <c r="F670" i="7" s="1"/>
  <c r="AE784" i="2"/>
  <c r="AE783" i="2" s="1"/>
  <c r="AE776" i="2" s="1"/>
  <c r="AF784" i="2"/>
  <c r="AF783" i="2" s="1"/>
  <c r="AF776" i="2" s="1"/>
  <c r="AD784" i="2"/>
  <c r="AD783" i="2" s="1"/>
  <c r="AD776" i="2" s="1"/>
  <c r="G707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6" i="7" l="1"/>
  <c r="G705" i="7" s="1"/>
  <c r="G698" i="7" s="1"/>
  <c r="H706" i="7"/>
  <c r="H705" i="7" s="1"/>
  <c r="H698" i="7" s="1"/>
  <c r="I706" i="7"/>
  <c r="I705" i="7" s="1"/>
  <c r="I698" i="7" s="1"/>
  <c r="J706" i="7"/>
  <c r="J705" i="7" s="1"/>
  <c r="J698" i="7" s="1"/>
  <c r="F706" i="7"/>
  <c r="F705" i="7" s="1"/>
  <c r="F698" i="7" s="1"/>
  <c r="J669" i="7"/>
  <c r="H669" i="7"/>
  <c r="H668" i="7" s="1"/>
  <c r="H667" i="7" s="1"/>
  <c r="AE746" i="2"/>
  <c r="AE745" i="2" s="1"/>
  <c r="AF746" i="2"/>
  <c r="AF745" i="2" s="1"/>
  <c r="F669" i="7"/>
  <c r="AD746" i="2" l="1"/>
  <c r="AD745" i="2" s="1"/>
  <c r="F668" i="7"/>
  <c r="F667" i="7" s="1"/>
  <c r="D131" i="9"/>
  <c r="D130" i="9" s="1"/>
  <c r="D129" i="9" s="1"/>
  <c r="J668" i="7"/>
  <c r="J667" i="7" s="1"/>
  <c r="F131" i="9"/>
  <c r="F130" i="9" s="1"/>
  <c r="F129" i="9" s="1"/>
  <c r="G669" i="7"/>
  <c r="G668" i="7" s="1"/>
  <c r="G667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78" i="9"/>
  <c r="E677" i="9" s="1"/>
  <c r="E676" i="9" s="1"/>
  <c r="F540" i="7"/>
  <c r="F539" i="7" s="1"/>
  <c r="D678" i="9"/>
  <c r="D677" i="9" s="1"/>
  <c r="D676" i="9" s="1"/>
  <c r="AE1017" i="2"/>
  <c r="AE1016" i="2" s="1"/>
  <c r="F433" i="7"/>
  <c r="F432" i="7" s="1"/>
  <c r="AD954" i="2"/>
  <c r="AD953" i="2" s="1"/>
  <c r="AD952" i="2" s="1"/>
  <c r="AD1082" i="2"/>
  <c r="AF856" i="2"/>
  <c r="J818" i="7" s="1"/>
  <c r="AE856" i="2"/>
  <c r="H818" i="7" s="1"/>
  <c r="AF413" i="2"/>
  <c r="AE413" i="2"/>
  <c r="AF859" i="2"/>
  <c r="J821" i="7" s="1"/>
  <c r="AE859" i="2"/>
  <c r="H821" i="7" s="1"/>
  <c r="J540" i="7" l="1"/>
  <c r="J539" i="7" s="1"/>
  <c r="F678" i="9"/>
  <c r="F677" i="9" s="1"/>
  <c r="F676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1" i="9"/>
  <c r="H721" i="9"/>
  <c r="I721" i="9"/>
  <c r="J721" i="9"/>
  <c r="K721" i="9"/>
  <c r="L721" i="9"/>
  <c r="M721" i="9"/>
  <c r="N721" i="9"/>
  <c r="O721" i="9"/>
  <c r="P721" i="9"/>
  <c r="Q721" i="9"/>
  <c r="R721" i="9"/>
  <c r="S721" i="9"/>
  <c r="T721" i="9"/>
  <c r="U721" i="9"/>
  <c r="V721" i="9"/>
  <c r="W721" i="9"/>
  <c r="X721" i="9"/>
  <c r="Y721" i="9"/>
  <c r="Z721" i="9"/>
  <c r="AA721" i="9"/>
  <c r="AB721" i="9"/>
  <c r="AC721" i="9"/>
  <c r="AD721" i="9"/>
  <c r="G480" i="7"/>
  <c r="G479" i="7" s="1"/>
  <c r="G478" i="7" s="1"/>
  <c r="G477" i="7" s="1"/>
  <c r="G476" i="7" s="1"/>
  <c r="J481" i="7"/>
  <c r="F722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2" i="9"/>
  <c r="E721" i="9" s="1"/>
  <c r="E720" i="9" s="1"/>
  <c r="J480" i="7"/>
  <c r="J479" i="7" s="1"/>
  <c r="J478" i="7" s="1"/>
  <c r="J477" i="7" s="1"/>
  <c r="J476" i="7" s="1"/>
  <c r="F721" i="9"/>
  <c r="F720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2" i="9" l="1"/>
  <c r="D721" i="9" s="1"/>
  <c r="D720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2" i="9" s="1"/>
  <c r="F421" i="9" s="1"/>
  <c r="F420" i="9" s="1"/>
  <c r="F416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2" i="9"/>
  <c r="E421" i="9" s="1"/>
  <c r="E420" i="9" s="1"/>
  <c r="E416" i="9" s="1"/>
  <c r="D422" i="9"/>
  <c r="D421" i="9" s="1"/>
  <c r="D420" i="9" s="1"/>
  <c r="D416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2" i="9" s="1"/>
  <c r="F411" i="9" s="1"/>
  <c r="F410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2" i="9"/>
  <c r="D411" i="9" s="1"/>
  <c r="D410" i="9" s="1"/>
  <c r="H443" i="7"/>
  <c r="H442" i="7" s="1"/>
  <c r="F443" i="7"/>
  <c r="F442" i="7" s="1"/>
  <c r="J443" i="7"/>
  <c r="J442" i="7" s="1"/>
  <c r="E412" i="9"/>
  <c r="E411" i="9" s="1"/>
  <c r="E410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1" i="7" l="1"/>
  <c r="F77" i="9" s="1"/>
  <c r="F76" i="9" s="1"/>
  <c r="F75" i="9" s="1"/>
  <c r="F71" i="9" s="1"/>
  <c r="H881" i="7"/>
  <c r="F881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1" i="7"/>
  <c r="G880" i="7" s="1"/>
  <c r="G879" i="7" s="1"/>
  <c r="H880" i="7"/>
  <c r="H879" i="7" s="1"/>
  <c r="H875" i="7" s="1"/>
  <c r="I881" i="7"/>
  <c r="I880" i="7" s="1"/>
  <c r="I879" i="7" s="1"/>
  <c r="F880" i="7"/>
  <c r="F879" i="7" s="1"/>
  <c r="F875" i="7" s="1"/>
  <c r="J880" i="7"/>
  <c r="J879" i="7" s="1"/>
  <c r="J875" i="7" s="1"/>
  <c r="E77" i="9"/>
  <c r="E76" i="9" s="1"/>
  <c r="E75" i="9" s="1"/>
  <c r="E71" i="9" s="1"/>
  <c r="I875" i="7" l="1"/>
  <c r="I854" i="7" s="1"/>
  <c r="G875" i="7"/>
  <c r="G854" i="7" s="1"/>
  <c r="J653" i="7"/>
  <c r="H653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2" i="7"/>
  <c r="J651" i="7" s="1"/>
  <c r="F653" i="7"/>
  <c r="H652" i="7"/>
  <c r="H651" i="7" s="1"/>
  <c r="D99" i="9" l="1"/>
  <c r="D98" i="9" s="1"/>
  <c r="D97" i="9" s="1"/>
  <c r="F652" i="7"/>
  <c r="F651" i="7" s="1"/>
  <c r="AF756" i="2" l="1"/>
  <c r="AF755" i="2" s="1"/>
  <c r="AE756" i="2"/>
  <c r="AE755" i="2" s="1"/>
  <c r="AD756" i="2"/>
  <c r="AD755" i="2" s="1"/>
  <c r="H679" i="7" l="1"/>
  <c r="F679" i="7"/>
  <c r="J679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0" i="9" s="1"/>
  <c r="F749" i="9" s="1"/>
  <c r="F748" i="9" s="1"/>
  <c r="F747" i="9" s="1"/>
  <c r="F746" i="9" s="1"/>
  <c r="F745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0" i="9" l="1"/>
  <c r="D749" i="9" s="1"/>
  <c r="D748" i="9" s="1"/>
  <c r="D747" i="9" s="1"/>
  <c r="D746" i="9" s="1"/>
  <c r="D745" i="9" s="1"/>
  <c r="E750" i="9"/>
  <c r="E749" i="9" s="1"/>
  <c r="E748" i="9" s="1"/>
  <c r="E747" i="9" s="1"/>
  <c r="E746" i="9" s="1"/>
  <c r="E745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699" i="9"/>
  <c r="E698" i="9" s="1"/>
  <c r="E697" i="9" s="1"/>
  <c r="J557" i="7"/>
  <c r="J556" i="7" s="1"/>
  <c r="F699" i="9"/>
  <c r="F698" i="9" s="1"/>
  <c r="F697" i="9" s="1"/>
  <c r="D699" i="9"/>
  <c r="D698" i="9" s="1"/>
  <c r="D697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2" i="9" s="1"/>
  <c r="E701" i="9" s="1"/>
  <c r="E700" i="9" s="1"/>
  <c r="F561" i="7"/>
  <c r="D702" i="9" s="1"/>
  <c r="D701" i="9" s="1"/>
  <c r="D700" i="9" s="1"/>
  <c r="AE1034" i="2"/>
  <c r="AE1033" i="2" s="1"/>
  <c r="AF1034" i="2"/>
  <c r="AF1033" i="2" s="1"/>
  <c r="AD1034" i="2"/>
  <c r="AD1033" i="2" s="1"/>
  <c r="F560" i="7" l="1"/>
  <c r="F559" i="7" s="1"/>
  <c r="F702" i="9"/>
  <c r="F701" i="9" s="1"/>
  <c r="F700" i="9" s="1"/>
  <c r="H560" i="7"/>
  <c r="H559" i="7" s="1"/>
  <c r="J292" i="7" l="1"/>
  <c r="F358" i="9" s="1"/>
  <c r="F357" i="9" s="1"/>
  <c r="H292" i="7"/>
  <c r="H291" i="7" s="1"/>
  <c r="F292" i="7"/>
  <c r="D358" i="9" s="1"/>
  <c r="D357" i="9" s="1"/>
  <c r="AF211" i="2"/>
  <c r="AE211" i="2"/>
  <c r="AD211" i="2"/>
  <c r="F291" i="7" l="1"/>
  <c r="E358" i="9"/>
  <c r="E357" i="9" s="1"/>
  <c r="J291" i="7"/>
  <c r="J666" i="7" l="1"/>
  <c r="J665" i="7" s="1"/>
  <c r="J664" i="7" s="1"/>
  <c r="H666" i="7"/>
  <c r="F666" i="7"/>
  <c r="J639" i="7"/>
  <c r="J638" i="7" s="1"/>
  <c r="J637" i="7" s="1"/>
  <c r="H639" i="7"/>
  <c r="I639" i="7" s="1"/>
  <c r="I638" i="7" s="1"/>
  <c r="I637" i="7" s="1"/>
  <c r="F639" i="7"/>
  <c r="F638" i="7" s="1"/>
  <c r="F637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3" i="7"/>
  <c r="F158" i="9" s="1"/>
  <c r="F157" i="9" s="1"/>
  <c r="F156" i="9" s="1"/>
  <c r="H693" i="7"/>
  <c r="E158" i="9" s="1"/>
  <c r="E157" i="9" s="1"/>
  <c r="E156" i="9" s="1"/>
  <c r="F693" i="7"/>
  <c r="F692" i="7" s="1"/>
  <c r="F691" i="7" s="1"/>
  <c r="AE770" i="2"/>
  <c r="AE769" i="2" s="1"/>
  <c r="AF770" i="2"/>
  <c r="AF769" i="2" s="1"/>
  <c r="AD770" i="2"/>
  <c r="AD769" i="2" s="1"/>
  <c r="G639" i="7" l="1"/>
  <c r="G638" i="7" s="1"/>
  <c r="G637" i="7" s="1"/>
  <c r="D128" i="9"/>
  <c r="D127" i="9" s="1"/>
  <c r="D126" i="9" s="1"/>
  <c r="E128" i="9"/>
  <c r="E127" i="9" s="1"/>
  <c r="E126" i="9" s="1"/>
  <c r="K639" i="7"/>
  <c r="K638" i="7" s="1"/>
  <c r="K637" i="7" s="1"/>
  <c r="F128" i="9"/>
  <c r="F127" i="9" s="1"/>
  <c r="F126" i="9" s="1"/>
  <c r="G666" i="7"/>
  <c r="G665" i="7" s="1"/>
  <c r="G664" i="7" s="1"/>
  <c r="K666" i="7"/>
  <c r="K665" i="7" s="1"/>
  <c r="K664" i="7" s="1"/>
  <c r="F665" i="7"/>
  <c r="F664" i="7" s="1"/>
  <c r="G693" i="7"/>
  <c r="G692" i="7" s="1"/>
  <c r="G691" i="7" s="1"/>
  <c r="G687" i="7" s="1"/>
  <c r="I666" i="7"/>
  <c r="I665" i="7" s="1"/>
  <c r="I664" i="7" s="1"/>
  <c r="H665" i="7"/>
  <c r="H664" i="7" s="1"/>
  <c r="H638" i="7"/>
  <c r="H637" i="7" s="1"/>
  <c r="D158" i="9"/>
  <c r="D157" i="9" s="1"/>
  <c r="D156" i="9" s="1"/>
  <c r="H692" i="7"/>
  <c r="H691" i="7" s="1"/>
  <c r="I693" i="7"/>
  <c r="I692" i="7" s="1"/>
  <c r="I691" i="7" s="1"/>
  <c r="I687" i="7" s="1"/>
  <c r="K693" i="7"/>
  <c r="K692" i="7" s="1"/>
  <c r="K691" i="7" s="1"/>
  <c r="K687" i="7" s="1"/>
  <c r="J692" i="7"/>
  <c r="J691" i="7" s="1"/>
  <c r="J126" i="7" l="1"/>
  <c r="F785" i="9" s="1"/>
  <c r="F126" i="7"/>
  <c r="D785" i="9" s="1"/>
  <c r="H126" i="7"/>
  <c r="E785" i="9" s="1"/>
  <c r="H513" i="7" l="1"/>
  <c r="H512" i="7" s="1"/>
  <c r="H511" i="7" s="1"/>
  <c r="H510" i="7" s="1"/>
  <c r="H509" i="7" s="1"/>
  <c r="F651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1" i="9"/>
  <c r="E650" i="9" s="1"/>
  <c r="E649" i="9" s="1"/>
  <c r="D650" i="9"/>
  <c r="D649" i="9" s="1"/>
  <c r="F650" i="9"/>
  <c r="F649" i="9" s="1"/>
  <c r="E648" i="9" l="1"/>
  <c r="E647" i="9" s="1"/>
  <c r="D648" i="9"/>
  <c r="D647" i="9" s="1"/>
  <c r="F648" i="9"/>
  <c r="F647" i="9" s="1"/>
  <c r="J778" i="7" l="1"/>
  <c r="H778" i="7"/>
  <c r="J76" i="7" l="1"/>
  <c r="F555" i="9" s="1"/>
  <c r="K817" i="7"/>
  <c r="K820" i="7"/>
  <c r="K819" i="7" s="1"/>
  <c r="AF858" i="2"/>
  <c r="J949" i="7" l="1"/>
  <c r="F243" i="9" s="1"/>
  <c r="F242" i="9" s="1"/>
  <c r="F241" i="9" s="1"/>
  <c r="J915" i="7" l="1"/>
  <c r="H915" i="7"/>
  <c r="F915" i="7"/>
  <c r="D794" i="9" s="1"/>
  <c r="D793" i="9" s="1"/>
  <c r="D792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4" i="7" l="1"/>
  <c r="H913" i="7" s="1"/>
  <c r="H912" i="7" s="1"/>
  <c r="E794" i="9"/>
  <c r="J914" i="7"/>
  <c r="J913" i="7" s="1"/>
  <c r="J912" i="7" s="1"/>
  <c r="F794" i="9"/>
  <c r="F914" i="7"/>
  <c r="F913" i="7" s="1"/>
  <c r="F912" i="7" s="1"/>
  <c r="AF528" i="2"/>
  <c r="AF527" i="2" s="1"/>
  <c r="AE528" i="2"/>
  <c r="AE527" i="2" s="1"/>
  <c r="AD528" i="2"/>
  <c r="AD527" i="2" s="1"/>
  <c r="J905" i="7" l="1"/>
  <c r="F57" i="10" s="1"/>
  <c r="F905" i="7"/>
  <c r="D57" i="10" s="1"/>
  <c r="H905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89" i="9" s="1"/>
  <c r="F488" i="9" s="1"/>
  <c r="H62" i="7"/>
  <c r="H61" i="7" s="1"/>
  <c r="F62" i="7"/>
  <c r="D489" i="9" s="1"/>
  <c r="D488" i="9" s="1"/>
  <c r="AD35" i="2"/>
  <c r="F61" i="7" l="1"/>
  <c r="J61" i="7"/>
  <c r="E489" i="9"/>
  <c r="E488" i="9" s="1"/>
  <c r="AF412" i="2"/>
  <c r="AF411" i="2" s="1"/>
  <c r="J409" i="7" l="1"/>
  <c r="F726" i="9" s="1"/>
  <c r="F725" i="9" s="1"/>
  <c r="F724" i="9" s="1"/>
  <c r="F723" i="9" s="1"/>
  <c r="F409" i="7"/>
  <c r="D726" i="9" s="1"/>
  <c r="D725" i="9" s="1"/>
  <c r="D724" i="9" s="1"/>
  <c r="D723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6" i="9"/>
  <c r="E725" i="9" s="1"/>
  <c r="E724" i="9" s="1"/>
  <c r="E723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4" i="7" l="1"/>
  <c r="F974" i="7" l="1"/>
  <c r="J974" i="7"/>
  <c r="J973" i="7" s="1"/>
  <c r="J972" i="7" s="1"/>
  <c r="J971" i="7" s="1"/>
  <c r="H974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0" i="7" l="1"/>
  <c r="J969" i="7" s="1"/>
  <c r="J968" i="7" s="1"/>
  <c r="F62" i="10" s="1"/>
  <c r="F264" i="9"/>
  <c r="F263" i="9" s="1"/>
  <c r="F262" i="9" s="1"/>
  <c r="F261" i="9" s="1"/>
  <c r="F260" i="9" s="1"/>
  <c r="F973" i="7"/>
  <c r="F972" i="7" s="1"/>
  <c r="F971" i="7" s="1"/>
  <c r="D264" i="9"/>
  <c r="D263" i="9" s="1"/>
  <c r="D262" i="9" s="1"/>
  <c r="D261" i="9" s="1"/>
  <c r="D260" i="9" s="1"/>
  <c r="AD538" i="2"/>
  <c r="AD537" i="2" s="1"/>
  <c r="H973" i="7"/>
  <c r="H972" i="7" s="1"/>
  <c r="H971" i="7" s="1"/>
  <c r="AD536" i="2" l="1"/>
  <c r="AD535" i="2" s="1"/>
  <c r="AD534" i="2" s="1"/>
  <c r="AD533" i="2" s="1"/>
  <c r="H970" i="7"/>
  <c r="H969" i="7" s="1"/>
  <c r="H968" i="7" s="1"/>
  <c r="E62" i="10" s="1"/>
  <c r="F970" i="7"/>
  <c r="F969" i="7" s="1"/>
  <c r="F968" i="7" s="1"/>
  <c r="D62" i="10" s="1"/>
  <c r="F778" i="7" l="1"/>
  <c r="F772" i="7"/>
  <c r="J948" i="7" l="1"/>
  <c r="J947" i="7" s="1"/>
  <c r="H949" i="7"/>
  <c r="E243" i="9" s="1"/>
  <c r="E242" i="9" s="1"/>
  <c r="E241" i="9" s="1"/>
  <c r="F949" i="7"/>
  <c r="D243" i="9" s="1"/>
  <c r="D242" i="9" s="1"/>
  <c r="D241" i="9" s="1"/>
  <c r="AE517" i="2"/>
  <c r="AE516" i="2" s="1"/>
  <c r="AD517" i="2"/>
  <c r="AD516" i="2" s="1"/>
  <c r="F948" i="7" l="1"/>
  <c r="F947" i="7" s="1"/>
  <c r="H948" i="7"/>
  <c r="H947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08" i="9" s="1"/>
  <c r="H563" i="7"/>
  <c r="H562" i="7" s="1"/>
  <c r="E708" i="9"/>
  <c r="F708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4" i="9"/>
  <c r="D783" i="9" s="1"/>
  <c r="H125" i="7"/>
  <c r="H124" i="7" s="1"/>
  <c r="H123" i="7" s="1"/>
  <c r="H122" i="7" s="1"/>
  <c r="E784" i="9"/>
  <c r="E783" i="9" s="1"/>
  <c r="J125" i="7"/>
  <c r="J124" i="7" s="1"/>
  <c r="J123" i="7" s="1"/>
  <c r="J122" i="7" s="1"/>
  <c r="F784" i="9"/>
  <c r="F783" i="9" s="1"/>
  <c r="F20" i="10" l="1"/>
  <c r="E20" i="10"/>
  <c r="D20" i="10"/>
  <c r="F614" i="7" l="1"/>
  <c r="G613" i="7"/>
  <c r="G612" i="7" s="1"/>
  <c r="G607" i="7" s="1"/>
  <c r="J614" i="7"/>
  <c r="F386" i="9" s="1"/>
  <c r="F385" i="9" s="1"/>
  <c r="F384" i="9" s="1"/>
  <c r="F379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6" i="9"/>
  <c r="D385" i="9" s="1"/>
  <c r="D384" i="9" s="1"/>
  <c r="D379" i="9" s="1"/>
  <c r="J613" i="7"/>
  <c r="J612" i="7" s="1"/>
  <c r="J607" i="7" s="1"/>
  <c r="E386" i="9"/>
  <c r="E385" i="9" s="1"/>
  <c r="E384" i="9" s="1"/>
  <c r="E379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399" i="9"/>
  <c r="F398" i="9" s="1"/>
  <c r="F397" i="9" s="1"/>
  <c r="F392" i="9" s="1"/>
  <c r="H364" i="7"/>
  <c r="E705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6" i="7"/>
  <c r="F985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7" i="7"/>
  <c r="J776" i="7" s="1"/>
  <c r="J775" i="7" s="1"/>
  <c r="H777" i="7"/>
  <c r="H776" i="7" s="1"/>
  <c r="H775" i="7" s="1"/>
  <c r="D582" i="9"/>
  <c r="D581" i="9" s="1"/>
  <c r="D580" i="9" s="1"/>
  <c r="F984" i="7" l="1"/>
  <c r="F983" i="7" s="1"/>
  <c r="F981" i="7"/>
  <c r="F982" i="7"/>
  <c r="H362" i="7"/>
  <c r="H361" i="7" s="1"/>
  <c r="F363" i="7"/>
  <c r="D705" i="9"/>
  <c r="F777" i="7"/>
  <c r="F776" i="7" s="1"/>
  <c r="F775" i="7" s="1"/>
  <c r="E582" i="9"/>
  <c r="E581" i="9" s="1"/>
  <c r="E580" i="9" s="1"/>
  <c r="F582" i="9"/>
  <c r="F581" i="9" s="1"/>
  <c r="F580" i="9" s="1"/>
  <c r="F979" i="7" l="1"/>
  <c r="F980" i="7"/>
  <c r="F362" i="7"/>
  <c r="F361" i="7" s="1"/>
  <c r="J269" i="7"/>
  <c r="F322" i="9" s="1"/>
  <c r="F321" i="9" s="1"/>
  <c r="J284" i="7"/>
  <c r="J281" i="7" s="1"/>
  <c r="H284" i="7"/>
  <c r="H281" i="7" s="1"/>
  <c r="F284" i="7"/>
  <c r="F281" i="7" s="1"/>
  <c r="H269" i="7"/>
  <c r="E322" i="9" s="1"/>
  <c r="E321" i="9" s="1"/>
  <c r="F269" i="7"/>
  <c r="D322" i="9" s="1"/>
  <c r="D321" i="9" s="1"/>
  <c r="D320" i="9" l="1"/>
  <c r="D319" i="9" s="1"/>
  <c r="F320" i="9"/>
  <c r="F319" i="9" s="1"/>
  <c r="E320" i="9"/>
  <c r="E319" i="9" s="1"/>
  <c r="D351" i="9"/>
  <c r="D350" i="9" s="1"/>
  <c r="D347" i="9" s="1"/>
  <c r="F351" i="9"/>
  <c r="F350" i="9" s="1"/>
  <c r="F347" i="9" s="1"/>
  <c r="E351" i="9"/>
  <c r="E350" i="9" s="1"/>
  <c r="E347" i="9" s="1"/>
  <c r="H280" i="7"/>
  <c r="H279" i="7" s="1"/>
  <c r="F280" i="7"/>
  <c r="F279" i="7" s="1"/>
  <c r="J280" i="7"/>
  <c r="J279" i="7" s="1"/>
  <c r="E346" i="9" l="1"/>
  <c r="E345" i="9" s="1"/>
  <c r="D346" i="9"/>
  <c r="D345" i="9" s="1"/>
  <c r="F346" i="9"/>
  <c r="F345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1" i="7" l="1"/>
  <c r="H861" i="7"/>
  <c r="J864" i="7"/>
  <c r="H864" i="7"/>
  <c r="F864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7" i="9" s="1"/>
  <c r="F716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5" i="9" s="1"/>
  <c r="F216" i="7"/>
  <c r="D645" i="9" s="1"/>
  <c r="H175" i="7"/>
  <c r="E523" i="9" s="1"/>
  <c r="E522" i="9" s="1"/>
  <c r="J173" i="7"/>
  <c r="F521" i="9" s="1"/>
  <c r="F520" i="9" s="1"/>
  <c r="H173" i="7"/>
  <c r="F173" i="7"/>
  <c r="J175" i="7"/>
  <c r="F523" i="9" s="1"/>
  <c r="F522" i="9" s="1"/>
  <c r="F175" i="7"/>
  <c r="D523" i="9" s="1"/>
  <c r="D522" i="9" s="1"/>
  <c r="H76" i="7"/>
  <c r="E555" i="9" s="1"/>
  <c r="F76" i="7"/>
  <c r="D555" i="9" s="1"/>
  <c r="F519" i="9" l="1"/>
  <c r="AE450" i="2"/>
  <c r="AF450" i="2"/>
  <c r="D399" i="9"/>
  <c r="D398" i="9" s="1"/>
  <c r="D397" i="9" s="1"/>
  <c r="D392" i="9" s="1"/>
  <c r="H172" i="7"/>
  <c r="E521" i="9"/>
  <c r="E520" i="9" s="1"/>
  <c r="E519" i="9" s="1"/>
  <c r="F172" i="7"/>
  <c r="D521" i="9"/>
  <c r="D520" i="9" s="1"/>
  <c r="D519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19" i="9"/>
  <c r="D718" i="9" s="1"/>
  <c r="F719" i="9"/>
  <c r="F718" i="9" s="1"/>
  <c r="F715" i="9" s="1"/>
  <c r="AE1053" i="2"/>
  <c r="AE1052" i="2" s="1"/>
  <c r="AE1051" i="2" s="1"/>
  <c r="K586" i="7"/>
  <c r="K585" i="7" s="1"/>
  <c r="E719" i="9"/>
  <c r="E718" i="9" s="1"/>
  <c r="D717" i="9"/>
  <c r="D716" i="9" s="1"/>
  <c r="AD1053" i="2"/>
  <c r="AD1052" i="2" s="1"/>
  <c r="AD1051" i="2" s="1"/>
  <c r="I589" i="7"/>
  <c r="I588" i="7" s="1"/>
  <c r="I585" i="7" s="1"/>
  <c r="H585" i="7"/>
  <c r="E717" i="9"/>
  <c r="E716" i="9" s="1"/>
  <c r="G589" i="7"/>
  <c r="G588" i="7" s="1"/>
  <c r="G585" i="7" s="1"/>
  <c r="J588" i="7"/>
  <c r="H215" i="7"/>
  <c r="H214" i="7" s="1"/>
  <c r="H213" i="7" s="1"/>
  <c r="H212" i="7" s="1"/>
  <c r="H211" i="7" s="1"/>
  <c r="F645" i="9"/>
  <c r="F644" i="9" s="1"/>
  <c r="F643" i="9" s="1"/>
  <c r="F642" i="9" s="1"/>
  <c r="F641" i="9" s="1"/>
  <c r="F215" i="7"/>
  <c r="F214" i="7" s="1"/>
  <c r="F213" i="7" s="1"/>
  <c r="F212" i="7" s="1"/>
  <c r="F211" i="7" s="1"/>
  <c r="H174" i="7"/>
  <c r="J172" i="7"/>
  <c r="J174" i="7"/>
  <c r="F174" i="7"/>
  <c r="E644" i="9"/>
  <c r="E643" i="9" s="1"/>
  <c r="E642" i="9" s="1"/>
  <c r="E641" i="9" s="1"/>
  <c r="D644" i="9"/>
  <c r="D643" i="9" s="1"/>
  <c r="D642" i="9" s="1"/>
  <c r="D641" i="9" s="1"/>
  <c r="A866" i="7"/>
  <c r="A867" i="7"/>
  <c r="A868" i="7"/>
  <c r="A869" i="7"/>
  <c r="A870" i="7"/>
  <c r="A871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5" i="9"/>
  <c r="E715" i="9"/>
  <c r="J584" i="7" l="1"/>
  <c r="J583" i="7" s="1"/>
  <c r="F793" i="9"/>
  <c r="F792" i="9" s="1"/>
  <c r="E793" i="9" l="1"/>
  <c r="E792" i="9" s="1"/>
  <c r="F430" i="7" l="1"/>
  <c r="AF950" i="2"/>
  <c r="AF949" i="2" s="1"/>
  <c r="AF944" i="2" s="1"/>
  <c r="AD950" i="2"/>
  <c r="AF943" i="2" l="1"/>
  <c r="D391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399" i="9"/>
  <c r="E398" i="9" s="1"/>
  <c r="E397" i="9" s="1"/>
  <c r="E392" i="9" s="1"/>
  <c r="H424" i="7" l="1"/>
  <c r="H423" i="7" s="1"/>
  <c r="H417" i="7" s="1"/>
  <c r="H416" i="7" s="1"/>
  <c r="E391" i="9"/>
  <c r="D704" i="9"/>
  <c r="D703" i="9" s="1"/>
  <c r="G537" i="7" l="1"/>
  <c r="G536" i="7" s="1"/>
  <c r="G532" i="7" s="1"/>
  <c r="J904" i="7" l="1"/>
  <c r="H904" i="7"/>
  <c r="F904" i="7"/>
  <c r="AD1007" i="2" l="1"/>
  <c r="AE1007" i="2"/>
  <c r="AF1007" i="2"/>
  <c r="G817" i="7" l="1"/>
  <c r="I817" i="7"/>
  <c r="J217" i="7" l="1"/>
  <c r="E804" i="9"/>
  <c r="E803" i="9" s="1"/>
  <c r="E802" i="9" s="1"/>
  <c r="E795" i="9" s="1"/>
  <c r="E782" i="9" s="1"/>
  <c r="D804" i="9"/>
  <c r="D803" i="9" s="1"/>
  <c r="D802" i="9" s="1"/>
  <c r="D795" i="9" s="1"/>
  <c r="D782" i="9" s="1"/>
  <c r="F804" i="9" l="1"/>
  <c r="F803" i="9" s="1"/>
  <c r="F802" i="9" s="1"/>
  <c r="F795" i="9" s="1"/>
  <c r="F782" i="9" s="1"/>
  <c r="H217" i="7"/>
  <c r="F217" i="7"/>
  <c r="E707" i="9" l="1"/>
  <c r="E706" i="9" s="1"/>
  <c r="D707" i="9"/>
  <c r="D706" i="9" s="1"/>
  <c r="F707" i="9" l="1"/>
  <c r="F706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0" i="7" l="1"/>
  <c r="D252" i="9" s="1"/>
  <c r="D378" i="9" l="1"/>
  <c r="H359" i="7" l="1"/>
  <c r="AE937" i="2" l="1"/>
  <c r="AF937" i="2"/>
  <c r="E378" i="9"/>
  <c r="F391" i="9"/>
  <c r="F378" i="9" s="1"/>
  <c r="F359" i="7"/>
  <c r="F449" i="9" l="1"/>
  <c r="D178" i="9" l="1"/>
  <c r="J738" i="7" l="1"/>
  <c r="J942" i="7" l="1"/>
  <c r="F942" i="7"/>
  <c r="J928" i="7"/>
  <c r="F125" i="9" s="1"/>
  <c r="F124" i="9" s="1"/>
  <c r="H928" i="7"/>
  <c r="E125" i="9" s="1"/>
  <c r="E124" i="9" s="1"/>
  <c r="F928" i="7"/>
  <c r="D125" i="9" s="1"/>
  <c r="D124" i="9" s="1"/>
  <c r="J926" i="7"/>
  <c r="F123" i="9" s="1"/>
  <c r="F122" i="9" s="1"/>
  <c r="H926" i="7"/>
  <c r="E123" i="9" s="1"/>
  <c r="E122" i="9" s="1"/>
  <c r="F926" i="7"/>
  <c r="D123" i="9" s="1"/>
  <c r="D122" i="9" s="1"/>
  <c r="J924" i="7"/>
  <c r="F121" i="9" s="1"/>
  <c r="F120" i="9" s="1"/>
  <c r="H924" i="7"/>
  <c r="E121" i="9" s="1"/>
  <c r="E120" i="9" s="1"/>
  <c r="F924" i="7"/>
  <c r="D121" i="9" s="1"/>
  <c r="D120" i="9" s="1"/>
  <c r="J817" i="7"/>
  <c r="H817" i="7"/>
  <c r="J800" i="7"/>
  <c r="H800" i="7"/>
  <c r="F800" i="7"/>
  <c r="J797" i="7"/>
  <c r="H797" i="7"/>
  <c r="F797" i="7"/>
  <c r="J794" i="7"/>
  <c r="H794" i="7"/>
  <c r="F794" i="7"/>
  <c r="J791" i="7"/>
  <c r="H791" i="7"/>
  <c r="F791" i="7"/>
  <c r="J759" i="7"/>
  <c r="H759" i="7"/>
  <c r="F759" i="7"/>
  <c r="J758" i="7"/>
  <c r="H758" i="7"/>
  <c r="F758" i="7"/>
  <c r="J757" i="7"/>
  <c r="H757" i="7"/>
  <c r="F757" i="7"/>
  <c r="J747" i="7"/>
  <c r="H747" i="7"/>
  <c r="E178" i="9" s="1"/>
  <c r="F747" i="7"/>
  <c r="H738" i="7"/>
  <c r="I738" i="7" s="1"/>
  <c r="F738" i="7"/>
  <c r="J690" i="7"/>
  <c r="H690" i="7"/>
  <c r="F690" i="7"/>
  <c r="J676" i="7"/>
  <c r="H676" i="7"/>
  <c r="F676" i="7"/>
  <c r="J663" i="7"/>
  <c r="H663" i="7"/>
  <c r="F663" i="7"/>
  <c r="J660" i="7"/>
  <c r="H660" i="7"/>
  <c r="F660" i="7"/>
  <c r="J657" i="7"/>
  <c r="H657" i="7"/>
  <c r="F657" i="7"/>
  <c r="J636" i="7"/>
  <c r="H636" i="7"/>
  <c r="F636" i="7"/>
  <c r="J630" i="7"/>
  <c r="H630" i="7"/>
  <c r="F630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0" i="9" s="1"/>
  <c r="F549" i="7"/>
  <c r="D690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4" i="9" s="1"/>
  <c r="F553" i="9" s="1"/>
  <c r="F552" i="9" s="1"/>
  <c r="H118" i="7"/>
  <c r="E554" i="9" s="1"/>
  <c r="E553" i="9" s="1"/>
  <c r="E552" i="9" s="1"/>
  <c r="F118" i="7"/>
  <c r="D554" i="9" s="1"/>
  <c r="D553" i="9" s="1"/>
  <c r="D552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5" i="9"/>
  <c r="E116" i="9"/>
  <c r="AD817" i="2" l="1"/>
  <c r="AD816" i="2" s="1"/>
  <c r="AE1137" i="2" l="1"/>
  <c r="AE1136" i="2" s="1"/>
  <c r="AF1137" i="2"/>
  <c r="AF1136" i="2" s="1"/>
  <c r="AD1137" i="2"/>
  <c r="AD1136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45" i="2"/>
  <c r="AF1144" i="2" s="1"/>
  <c r="AF1143" i="2" s="1"/>
  <c r="AF1142" i="2" s="1"/>
  <c r="AF1141" i="2" s="1"/>
  <c r="AF1140" i="2" s="1"/>
  <c r="AF1139" i="2" s="1"/>
  <c r="AE1145" i="2"/>
  <c r="AE1144" i="2" s="1"/>
  <c r="AE1143" i="2" s="1"/>
  <c r="AE1142" i="2" s="1"/>
  <c r="AE1141" i="2" s="1"/>
  <c r="AE1140" i="2" s="1"/>
  <c r="AE1139" i="2" s="1"/>
  <c r="AD1145" i="2"/>
  <c r="AD1144" i="2" s="1"/>
  <c r="AD1143" i="2" s="1"/>
  <c r="AD1142" i="2" s="1"/>
  <c r="AD1141" i="2" s="1"/>
  <c r="AD1140" i="2" s="1"/>
  <c r="AD1139" i="2" s="1"/>
  <c r="AF1134" i="2"/>
  <c r="AF1133" i="2" s="1"/>
  <c r="AE1134" i="2"/>
  <c r="AE1133" i="2" s="1"/>
  <c r="AD1134" i="2"/>
  <c r="AD1133" i="2" s="1"/>
  <c r="AF1131" i="2"/>
  <c r="AF1130" i="2" s="1"/>
  <c r="AE1131" i="2"/>
  <c r="AE1130" i="2" s="1"/>
  <c r="AD1131" i="2"/>
  <c r="AD1130" i="2" s="1"/>
  <c r="AF1128" i="2"/>
  <c r="AF1127" i="2" s="1"/>
  <c r="AE1128" i="2"/>
  <c r="AE1127" i="2" s="1"/>
  <c r="AD1128" i="2"/>
  <c r="AD1127" i="2" s="1"/>
  <c r="AF1089" i="2"/>
  <c r="AF1088" i="2" s="1"/>
  <c r="AF1087" i="2" s="1"/>
  <c r="AF1086" i="2" s="1"/>
  <c r="AF1085" i="2" s="1"/>
  <c r="AF1084" i="2" s="1"/>
  <c r="AE1089" i="2"/>
  <c r="AE1088" i="2" s="1"/>
  <c r="AE1087" i="2" s="1"/>
  <c r="AE1086" i="2" s="1"/>
  <c r="AE1085" i="2" s="1"/>
  <c r="AE1084" i="2" s="1"/>
  <c r="AD1089" i="2"/>
  <c r="AD1088" i="2" s="1"/>
  <c r="AD1087" i="2" s="1"/>
  <c r="AD1086" i="2" s="1"/>
  <c r="AD1085" i="2" s="1"/>
  <c r="AD1084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1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06" i="2"/>
  <c r="AD1105" i="2" s="1"/>
  <c r="AD1101" i="2" s="1"/>
  <c r="F937" i="7"/>
  <c r="AF1106" i="2"/>
  <c r="AF1105" i="2" s="1"/>
  <c r="AF1101" i="2" s="1"/>
  <c r="AD921" i="2"/>
  <c r="AE1106" i="2"/>
  <c r="AE1105" i="2" s="1"/>
  <c r="AE1101" i="2" s="1"/>
  <c r="H937" i="7"/>
  <c r="AE1126" i="2"/>
  <c r="AE1125" i="2" s="1"/>
  <c r="AE1118" i="2" s="1"/>
  <c r="AF1126" i="2"/>
  <c r="AF1125" i="2" s="1"/>
  <c r="AF1118" i="2" s="1"/>
  <c r="AD1126" i="2"/>
  <c r="AD1125" i="2" s="1"/>
  <c r="AD1118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0" i="2"/>
  <c r="AD1099" i="2" s="1"/>
  <c r="AD1098" i="2" s="1"/>
  <c r="AD1083" i="2" s="1"/>
  <c r="AF1100" i="2"/>
  <c r="AF1099" i="2" s="1"/>
  <c r="AF1098" i="2" s="1"/>
  <c r="AF1083" i="2" s="1"/>
  <c r="AE1100" i="2"/>
  <c r="AE1099" i="2" s="1"/>
  <c r="AE1098" i="2" s="1"/>
  <c r="AE1083" i="2" s="1"/>
  <c r="AE995" i="2"/>
  <c r="AD995" i="2"/>
  <c r="AD994" i="2" s="1"/>
  <c r="AD993" i="2" s="1"/>
  <c r="AD1117" i="2"/>
  <c r="AD1116" i="2" s="1"/>
  <c r="AF1117" i="2"/>
  <c r="AF1116" i="2" s="1"/>
  <c r="AE1117" i="2"/>
  <c r="AE1116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3" i="9" s="1"/>
  <c r="H488" i="7"/>
  <c r="F781" i="9" l="1"/>
  <c r="F780" i="9" s="1"/>
  <c r="F779" i="9" s="1"/>
  <c r="E781" i="9"/>
  <c r="E780" i="9" s="1"/>
  <c r="E779" i="9" s="1"/>
  <c r="D781" i="9"/>
  <c r="D780" i="9" s="1"/>
  <c r="D779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7" i="7"/>
  <c r="F736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89" i="9"/>
  <c r="D688" i="9" s="1"/>
  <c r="D736" i="9"/>
  <c r="D735" i="9" s="1"/>
  <c r="D734" i="9" s="1"/>
  <c r="D741" i="9"/>
  <c r="D740" i="9" s="1"/>
  <c r="D739" i="9" s="1"/>
  <c r="D744" i="9"/>
  <c r="D743" i="9" s="1"/>
  <c r="D742" i="9" s="1"/>
  <c r="D674" i="9"/>
  <c r="D673" i="9" s="1"/>
  <c r="D669" i="9" s="1"/>
  <c r="D640" i="9"/>
  <c r="D639" i="9" s="1"/>
  <c r="D638" i="9" s="1"/>
  <c r="D637" i="9" s="1"/>
  <c r="F358" i="7"/>
  <c r="F332" i="7"/>
  <c r="D603" i="9" s="1"/>
  <c r="D602" i="9" s="1"/>
  <c r="D601" i="9" s="1"/>
  <c r="D600" i="9" s="1"/>
  <c r="D615" i="9"/>
  <c r="D614" i="9" s="1"/>
  <c r="D613" i="9" s="1"/>
  <c r="D604" i="9" s="1"/>
  <c r="F82" i="7"/>
  <c r="D561" i="9" s="1"/>
  <c r="F508" i="7"/>
  <c r="D565" i="9" s="1"/>
  <c r="D576" i="9"/>
  <c r="D575" i="9" s="1"/>
  <c r="D574" i="9" s="1"/>
  <c r="F235" i="7"/>
  <c r="F210" i="7"/>
  <c r="F209" i="7" s="1"/>
  <c r="F208" i="7" s="1"/>
  <c r="F207" i="7" s="1"/>
  <c r="F206" i="7" s="1"/>
  <c r="F205" i="7" s="1"/>
  <c r="D449" i="9"/>
  <c r="D448" i="9" s="1"/>
  <c r="F140" i="7"/>
  <c r="F142" i="7"/>
  <c r="D453" i="9" s="1"/>
  <c r="D452" i="9" s="1"/>
  <c r="F403" i="7"/>
  <c r="D458" i="9" s="1"/>
  <c r="D457" i="9" s="1"/>
  <c r="D456" i="9" s="1"/>
  <c r="F147" i="7"/>
  <c r="D469" i="9"/>
  <c r="D468" i="9" s="1"/>
  <c r="D467" i="9" s="1"/>
  <c r="D472" i="9"/>
  <c r="D471" i="9" s="1"/>
  <c r="D470" i="9" s="1"/>
  <c r="F22" i="7"/>
  <c r="F64" i="7"/>
  <c r="D491" i="9" s="1"/>
  <c r="F69" i="7"/>
  <c r="D496" i="9" s="1"/>
  <c r="D495" i="9" s="1"/>
  <c r="D494" i="9" s="1"/>
  <c r="F72" i="7"/>
  <c r="D499" i="9" s="1"/>
  <c r="D498" i="9" s="1"/>
  <c r="D497" i="9" s="1"/>
  <c r="F242" i="7"/>
  <c r="D512" i="9" s="1"/>
  <c r="D511" i="9" s="1"/>
  <c r="D510" i="9" s="1"/>
  <c r="F170" i="7"/>
  <c r="D518" i="9" s="1"/>
  <c r="D517" i="9" s="1"/>
  <c r="D516" i="9" s="1"/>
  <c r="D535" i="9"/>
  <c r="D534" i="9" s="1"/>
  <c r="D529" i="9" s="1"/>
  <c r="D539" i="9"/>
  <c r="D538" i="9" s="1"/>
  <c r="F193" i="7"/>
  <c r="D541" i="9" s="1"/>
  <c r="D540" i="9" s="1"/>
  <c r="F326" i="7"/>
  <c r="D551" i="9" s="1"/>
  <c r="D550" i="9" s="1"/>
  <c r="D549" i="9" s="1"/>
  <c r="F196" i="7"/>
  <c r="D544" i="9" s="1"/>
  <c r="D543" i="9" s="1"/>
  <c r="F198" i="7"/>
  <c r="D546" i="9" s="1"/>
  <c r="D545" i="9" s="1"/>
  <c r="D506" i="9"/>
  <c r="D505" i="9" s="1"/>
  <c r="D504" i="9" s="1"/>
  <c r="D509" i="9"/>
  <c r="D508" i="9" s="1"/>
  <c r="D507" i="9" s="1"/>
  <c r="D480" i="9"/>
  <c r="D479" i="9" s="1"/>
  <c r="D478" i="9" s="1"/>
  <c r="D477" i="9" s="1"/>
  <c r="D476" i="9" s="1"/>
  <c r="D367" i="9"/>
  <c r="D366" i="9" s="1"/>
  <c r="D365" i="9" s="1"/>
  <c r="D361" i="9" s="1"/>
  <c r="F766" i="7"/>
  <c r="D292" i="9" s="1"/>
  <c r="F303" i="7"/>
  <c r="D296" i="9" s="1"/>
  <c r="F299" i="7"/>
  <c r="F386" i="7"/>
  <c r="D302" i="9"/>
  <c r="D301" i="9" s="1"/>
  <c r="F491" i="7"/>
  <c r="D306" i="9" s="1"/>
  <c r="D305" i="9" s="1"/>
  <c r="F493" i="7"/>
  <c r="D308" i="9" s="1"/>
  <c r="D307" i="9" s="1"/>
  <c r="F389" i="7"/>
  <c r="F265" i="7"/>
  <c r="D318" i="9" s="1"/>
  <c r="D317" i="9" s="1"/>
  <c r="D316" i="9" s="1"/>
  <c r="F250" i="7"/>
  <c r="D329" i="9" s="1"/>
  <c r="D328" i="9" s="1"/>
  <c r="D327" i="9" s="1"/>
  <c r="D326" i="9" s="1"/>
  <c r="F276" i="7"/>
  <c r="D342" i="9" s="1"/>
  <c r="D341" i="9" s="1"/>
  <c r="D340" i="9" s="1"/>
  <c r="D339" i="9" s="1"/>
  <c r="F258" i="7"/>
  <c r="D337" i="9" s="1"/>
  <c r="D336" i="9" s="1"/>
  <c r="D335" i="9" s="1"/>
  <c r="D334" i="9" s="1"/>
  <c r="F290" i="7"/>
  <c r="D276" i="9"/>
  <c r="D251" i="9"/>
  <c r="D250" i="9" s="1"/>
  <c r="F903" i="7"/>
  <c r="F902" i="7" s="1"/>
  <c r="AD412" i="2"/>
  <c r="AD411" i="2" s="1"/>
  <c r="D231" i="9"/>
  <c r="D230" i="9" s="1"/>
  <c r="D229" i="9" s="1"/>
  <c r="F952" i="7"/>
  <c r="D246" i="9" s="1"/>
  <c r="F53" i="7"/>
  <c r="F55" i="7"/>
  <c r="F54" i="7" s="1"/>
  <c r="F834" i="7"/>
  <c r="D29" i="9" s="1"/>
  <c r="D28" i="9" s="1"/>
  <c r="D27" i="9" s="1"/>
  <c r="D26" i="9" s="1"/>
  <c r="D25" i="9" s="1"/>
  <c r="F843" i="7"/>
  <c r="F846" i="7"/>
  <c r="D63" i="9"/>
  <c r="D62" i="9" s="1"/>
  <c r="D61" i="9" s="1"/>
  <c r="D66" i="9"/>
  <c r="D65" i="9" s="1"/>
  <c r="D64" i="9" s="1"/>
  <c r="F721" i="7"/>
  <c r="D82" i="9" s="1"/>
  <c r="D81" i="9" s="1"/>
  <c r="D80" i="9" s="1"/>
  <c r="D79" i="9" s="1"/>
  <c r="D78" i="9" s="1"/>
  <c r="D755" i="9"/>
  <c r="D754" i="9" s="1"/>
  <c r="D753" i="9" s="1"/>
  <c r="D762" i="9"/>
  <c r="D761" i="9" s="1"/>
  <c r="D760" i="9" s="1"/>
  <c r="D765" i="9"/>
  <c r="D764" i="9" s="1"/>
  <c r="D763" i="9" s="1"/>
  <c r="D768" i="9"/>
  <c r="D767" i="9" s="1"/>
  <c r="D766" i="9" s="1"/>
  <c r="D772" i="9"/>
  <c r="D771" i="9" s="1"/>
  <c r="D770" i="9" s="1"/>
  <c r="D778" i="9"/>
  <c r="D777" i="9" s="1"/>
  <c r="D776" i="9" s="1"/>
  <c r="H901" i="7"/>
  <c r="H899" i="7" s="1"/>
  <c r="H898" i="7" s="1"/>
  <c r="H814" i="7"/>
  <c r="H952" i="7"/>
  <c r="H53" i="7"/>
  <c r="H55" i="7"/>
  <c r="J814" i="7"/>
  <c r="J952" i="7"/>
  <c r="J53" i="7"/>
  <c r="J55" i="7"/>
  <c r="H849" i="7"/>
  <c r="J602" i="7"/>
  <c r="J601" i="7" s="1"/>
  <c r="H594" i="7"/>
  <c r="H593" i="7" s="1"/>
  <c r="H602" i="7"/>
  <c r="H601" i="7" s="1"/>
  <c r="G528" i="7"/>
  <c r="G678" i="7"/>
  <c r="G677" i="7" s="1"/>
  <c r="G813" i="7"/>
  <c r="G812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0" i="9" s="1"/>
  <c r="H375" i="7"/>
  <c r="H374" i="7" s="1"/>
  <c r="H373" i="7" s="1"/>
  <c r="H372" i="7" s="1"/>
  <c r="H317" i="7"/>
  <c r="H314" i="7" s="1"/>
  <c r="E188" i="9"/>
  <c r="E189" i="9"/>
  <c r="E190" i="9"/>
  <c r="H721" i="7"/>
  <c r="E82" i="9" s="1"/>
  <c r="E81" i="9" s="1"/>
  <c r="E80" i="9" s="1"/>
  <c r="E79" i="9" s="1"/>
  <c r="E78" i="9" s="1"/>
  <c r="H766" i="7"/>
  <c r="H772" i="7"/>
  <c r="H771" i="7" s="1"/>
  <c r="H770" i="7" s="1"/>
  <c r="H793" i="7"/>
  <c r="H792" i="7" s="1"/>
  <c r="H796" i="7"/>
  <c r="H795" i="7" s="1"/>
  <c r="H799" i="7"/>
  <c r="H798" i="7" s="1"/>
  <c r="H843" i="7"/>
  <c r="H846" i="7"/>
  <c r="H845" i="7" s="1"/>
  <c r="H844" i="7" s="1"/>
  <c r="H834" i="7"/>
  <c r="H833" i="7" s="1"/>
  <c r="H832" i="7" s="1"/>
  <c r="H831" i="7" s="1"/>
  <c r="H830" i="7" s="1"/>
  <c r="H860" i="7"/>
  <c r="H857" i="7" s="1"/>
  <c r="H863" i="7"/>
  <c r="H862" i="7" s="1"/>
  <c r="H868" i="7"/>
  <c r="H867" i="7" s="1"/>
  <c r="H866" i="7" s="1"/>
  <c r="H871" i="7"/>
  <c r="H870" i="7" s="1"/>
  <c r="H869" i="7" s="1"/>
  <c r="H986" i="7"/>
  <c r="H960" i="7"/>
  <c r="E372" i="9"/>
  <c r="E371" i="9" s="1"/>
  <c r="E370" i="9" s="1"/>
  <c r="H250" i="7"/>
  <c r="H249" i="7" s="1"/>
  <c r="H248" i="7" s="1"/>
  <c r="H247" i="7" s="1"/>
  <c r="H258" i="7"/>
  <c r="E337" i="9" s="1"/>
  <c r="E336" i="9" s="1"/>
  <c r="E335" i="9" s="1"/>
  <c r="E334" i="9" s="1"/>
  <c r="H265" i="7"/>
  <c r="E318" i="9" s="1"/>
  <c r="E317" i="9" s="1"/>
  <c r="E316" i="9" s="1"/>
  <c r="E315" i="9" s="1"/>
  <c r="E314" i="9" s="1"/>
  <c r="H276" i="7"/>
  <c r="H290" i="7"/>
  <c r="H289" i="7" s="1"/>
  <c r="AE218" i="2"/>
  <c r="AE217" i="2" s="1"/>
  <c r="H299" i="7"/>
  <c r="E288" i="9" s="1"/>
  <c r="H303" i="7"/>
  <c r="E296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58" i="9"/>
  <c r="E757" i="9" s="1"/>
  <c r="E756" i="9" s="1"/>
  <c r="H42" i="7"/>
  <c r="H41" i="7" s="1"/>
  <c r="H45" i="7"/>
  <c r="H44" i="7" s="1"/>
  <c r="H64" i="7"/>
  <c r="E491" i="9" s="1"/>
  <c r="H69" i="7"/>
  <c r="H68" i="7" s="1"/>
  <c r="H67" i="7" s="1"/>
  <c r="H72" i="7"/>
  <c r="H71" i="7" s="1"/>
  <c r="H70" i="7" s="1"/>
  <c r="H82" i="7"/>
  <c r="E561" i="9" s="1"/>
  <c r="H96" i="7"/>
  <c r="H95" i="7" s="1"/>
  <c r="E506" i="9"/>
  <c r="E505" i="9" s="1"/>
  <c r="E504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18" i="9" s="1"/>
  <c r="E517" i="9" s="1"/>
  <c r="E516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48" i="7"/>
  <c r="I847" i="7" s="1"/>
  <c r="I840" i="7" s="1"/>
  <c r="I839" i="7" s="1"/>
  <c r="I824" i="7" s="1"/>
  <c r="I678" i="7"/>
  <c r="I677" i="7" s="1"/>
  <c r="I813" i="7"/>
  <c r="I812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08" i="9" s="1"/>
  <c r="F307" i="9" s="1"/>
  <c r="J793" i="7"/>
  <c r="J792" i="7" s="1"/>
  <c r="J799" i="7"/>
  <c r="J798" i="7" s="1"/>
  <c r="F178" i="9"/>
  <c r="F188" i="9"/>
  <c r="F189" i="9"/>
  <c r="F190" i="9"/>
  <c r="J721" i="7"/>
  <c r="F82" i="9" s="1"/>
  <c r="F81" i="9" s="1"/>
  <c r="F80" i="9" s="1"/>
  <c r="F79" i="9" s="1"/>
  <c r="F78" i="9" s="1"/>
  <c r="J766" i="7"/>
  <c r="F292" i="9" s="1"/>
  <c r="J772" i="7"/>
  <c r="J771" i="7" s="1"/>
  <c r="J770" i="7" s="1"/>
  <c r="J986" i="7"/>
  <c r="J960" i="7"/>
  <c r="K926" i="7"/>
  <c r="J923" i="7"/>
  <c r="J834" i="7"/>
  <c r="J833" i="7" s="1"/>
  <c r="J832" i="7" s="1"/>
  <c r="J831" i="7" s="1"/>
  <c r="J830" i="7" s="1"/>
  <c r="J843" i="7"/>
  <c r="J842" i="7" s="1"/>
  <c r="J841" i="7" s="1"/>
  <c r="J846" i="7"/>
  <c r="J849" i="7"/>
  <c r="J848" i="7" s="1"/>
  <c r="J847" i="7" s="1"/>
  <c r="J860" i="7"/>
  <c r="J857" i="7" s="1"/>
  <c r="J863" i="7"/>
  <c r="J862" i="7" s="1"/>
  <c r="J868" i="7"/>
  <c r="J867" i="7" s="1"/>
  <c r="J866" i="7" s="1"/>
  <c r="J871" i="7"/>
  <c r="J870" i="7" s="1"/>
  <c r="J869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7" i="9" s="1"/>
  <c r="F336" i="9" s="1"/>
  <c r="F335" i="9" s="1"/>
  <c r="F334" i="9" s="1"/>
  <c r="J265" i="7"/>
  <c r="J276" i="7"/>
  <c r="J275" i="7" s="1"/>
  <c r="J274" i="7" s="1"/>
  <c r="J290" i="7"/>
  <c r="J299" i="7"/>
  <c r="F288" i="9" s="1"/>
  <c r="J303" i="7"/>
  <c r="F296" i="9" s="1"/>
  <c r="J235" i="7"/>
  <c r="F592" i="9" s="1"/>
  <c r="F591" i="9" s="1"/>
  <c r="F590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1" i="9" s="1"/>
  <c r="J69" i="7"/>
  <c r="J72" i="7"/>
  <c r="J71" i="7" s="1"/>
  <c r="J70" i="7" s="1"/>
  <c r="J82" i="7"/>
  <c r="J96" i="7"/>
  <c r="J95" i="7" s="1"/>
  <c r="F506" i="9"/>
  <c r="F505" i="9" s="1"/>
  <c r="F504" i="9" s="1"/>
  <c r="J102" i="7"/>
  <c r="J101" i="7" s="1"/>
  <c r="J111" i="7"/>
  <c r="J110" i="7" s="1"/>
  <c r="J117" i="7"/>
  <c r="J116" i="7" s="1"/>
  <c r="J142" i="7"/>
  <c r="F453" i="9" s="1"/>
  <c r="F452" i="9" s="1"/>
  <c r="J140" i="7"/>
  <c r="F464" i="9"/>
  <c r="F463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3" i="7"/>
  <c r="K812" i="7" s="1"/>
  <c r="J210" i="7"/>
  <c r="K210" i="7" s="1"/>
  <c r="K209" i="7" s="1"/>
  <c r="K208" i="7" s="1"/>
  <c r="K207" i="7" s="1"/>
  <c r="G848" i="7"/>
  <c r="G847" i="7" s="1"/>
  <c r="G840" i="7" s="1"/>
  <c r="G839" i="7" s="1"/>
  <c r="G824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6" i="7"/>
  <c r="G935" i="7" s="1"/>
  <c r="G931" i="7" s="1"/>
  <c r="I936" i="7"/>
  <c r="I935" i="7" s="1"/>
  <c r="I931" i="7" s="1"/>
  <c r="K936" i="7"/>
  <c r="K935" i="7" s="1"/>
  <c r="K931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6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1" i="9" s="1"/>
  <c r="F540" i="9" s="1"/>
  <c r="J191" i="7"/>
  <c r="F539" i="9" s="1"/>
  <c r="F538" i="9" s="1"/>
  <c r="I820" i="7"/>
  <c r="I819" i="7" s="1"/>
  <c r="H333" i="7"/>
  <c r="H22" i="7"/>
  <c r="H21" i="7" s="1"/>
  <c r="F871" i="7"/>
  <c r="F870" i="7" s="1"/>
  <c r="F869" i="7" s="1"/>
  <c r="F868" i="7"/>
  <c r="F867" i="7" s="1"/>
  <c r="F866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68" i="7"/>
  <c r="E870" i="7"/>
  <c r="E871" i="7"/>
  <c r="E867" i="7"/>
  <c r="B867" i="7"/>
  <c r="C867" i="7"/>
  <c r="B868" i="7"/>
  <c r="C868" i="7"/>
  <c r="B869" i="7"/>
  <c r="C869" i="7"/>
  <c r="B870" i="7"/>
  <c r="C870" i="7"/>
  <c r="B871" i="7"/>
  <c r="C871" i="7"/>
  <c r="C866" i="7"/>
  <c r="B866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0" i="7"/>
  <c r="G819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08" i="9"/>
  <c r="B507" i="9" s="1"/>
  <c r="B505" i="9"/>
  <c r="B504" i="9" s="1"/>
  <c r="B474" i="9"/>
  <c r="B473" i="9" s="1"/>
  <c r="B471" i="9"/>
  <c r="B470" i="9" s="1"/>
  <c r="D102" i="7"/>
  <c r="D101" i="7" s="1"/>
  <c r="D99" i="7"/>
  <c r="D98" i="7" s="1"/>
  <c r="D626" i="9" l="1"/>
  <c r="D625" i="9" s="1"/>
  <c r="D624" i="9" s="1"/>
  <c r="D623" i="9" s="1"/>
  <c r="D622" i="9" s="1"/>
  <c r="J357" i="7"/>
  <c r="J356" i="7" s="1"/>
  <c r="J355" i="7" s="1"/>
  <c r="J354" i="7" s="1"/>
  <c r="H357" i="7"/>
  <c r="H356" i="7" s="1"/>
  <c r="H355" i="7" s="1"/>
  <c r="H354" i="7" s="1"/>
  <c r="F735" i="7"/>
  <c r="F734" i="7" s="1"/>
  <c r="AD311" i="2"/>
  <c r="AD307" i="2" s="1"/>
  <c r="AD306" i="2" s="1"/>
  <c r="AD305" i="2" s="1"/>
  <c r="AF311" i="2"/>
  <c r="AF307" i="2" s="1"/>
  <c r="AF306" i="2" s="1"/>
  <c r="AF305" i="2" s="1"/>
  <c r="D304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2" i="9"/>
  <c r="J194" i="7"/>
  <c r="H194" i="7"/>
  <c r="AF96" i="2"/>
  <c r="AF92" i="2" s="1"/>
  <c r="AE96" i="2"/>
  <c r="AD96" i="2"/>
  <c r="AD92" i="2" s="1"/>
  <c r="J856" i="7"/>
  <c r="J855" i="7" s="1"/>
  <c r="H856" i="7"/>
  <c r="H855" i="7" s="1"/>
  <c r="H769" i="7"/>
  <c r="H768" i="7" s="1"/>
  <c r="H767" i="7" s="1"/>
  <c r="J769" i="7"/>
  <c r="J768" i="7" s="1"/>
  <c r="J767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48" i="7"/>
  <c r="H847" i="7" s="1"/>
  <c r="J335" i="7"/>
  <c r="E369" i="9"/>
  <c r="E368" i="9" s="1"/>
  <c r="D325" i="9"/>
  <c r="G823" i="7"/>
  <c r="G822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7" i="9"/>
  <c r="H489" i="7"/>
  <c r="AE117" i="2"/>
  <c r="AE111" i="2" s="1"/>
  <c r="H189" i="7"/>
  <c r="D537" i="9"/>
  <c r="E252" i="9"/>
  <c r="E251" i="9" s="1"/>
  <c r="E250" i="9" s="1"/>
  <c r="J959" i="7"/>
  <c r="J958" i="7" s="1"/>
  <c r="F252" i="9"/>
  <c r="F251" i="9" s="1"/>
  <c r="F250" i="9" s="1"/>
  <c r="F480" i="9"/>
  <c r="F479" i="9" s="1"/>
  <c r="F478" i="9" s="1"/>
  <c r="F477" i="9" s="1"/>
  <c r="F476" i="9" s="1"/>
  <c r="J985" i="7"/>
  <c r="E480" i="9"/>
  <c r="E479" i="9" s="1"/>
  <c r="E478" i="9" s="1"/>
  <c r="E477" i="9" s="1"/>
  <c r="E476" i="9" s="1"/>
  <c r="H985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89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5" i="7"/>
  <c r="H764" i="7" s="1"/>
  <c r="H763" i="7" s="1"/>
  <c r="H762" i="7" s="1"/>
  <c r="H761" i="7" s="1"/>
  <c r="E292" i="9"/>
  <c r="E291" i="9" s="1"/>
  <c r="E290" i="9" s="1"/>
  <c r="E289" i="9" s="1"/>
  <c r="F765" i="7"/>
  <c r="F764" i="7" s="1"/>
  <c r="F763" i="7" s="1"/>
  <c r="F762" i="7" s="1"/>
  <c r="F761" i="7" s="1"/>
  <c r="D291" i="9"/>
  <c r="D290" i="9" s="1"/>
  <c r="D289" i="9" s="1"/>
  <c r="D288" i="9"/>
  <c r="D287" i="9" s="1"/>
  <c r="D286" i="9" s="1"/>
  <c r="D285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2" i="9"/>
  <c r="D591" i="9" s="1"/>
  <c r="D590" i="9" s="1"/>
  <c r="E56" i="10"/>
  <c r="F81" i="7"/>
  <c r="F80" i="7" s="1"/>
  <c r="F79" i="7" s="1"/>
  <c r="F78" i="7" s="1"/>
  <c r="F77" i="7" s="1"/>
  <c r="D560" i="9"/>
  <c r="D559" i="9" s="1"/>
  <c r="D558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5" i="9"/>
  <c r="F294" i="9" s="1"/>
  <c r="D295" i="9"/>
  <c r="D294" i="9" s="1"/>
  <c r="D490" i="9"/>
  <c r="D487" i="9" s="1"/>
  <c r="E451" i="9"/>
  <c r="E450" i="9" s="1"/>
  <c r="H139" i="7"/>
  <c r="F451" i="9"/>
  <c r="F450" i="9" s="1"/>
  <c r="J139" i="7"/>
  <c r="D451" i="9"/>
  <c r="F139" i="7"/>
  <c r="G930" i="7"/>
  <c r="K930" i="7"/>
  <c r="I930" i="7"/>
  <c r="D115" i="9"/>
  <c r="D114" i="9" s="1"/>
  <c r="H635" i="7"/>
  <c r="H634" i="7" s="1"/>
  <c r="K663" i="7"/>
  <c r="K662" i="7" s="1"/>
  <c r="K661" i="7" s="1"/>
  <c r="K650" i="7" s="1"/>
  <c r="F115" i="9"/>
  <c r="F114" i="9" s="1"/>
  <c r="J635" i="7"/>
  <c r="J634" i="7" s="1"/>
  <c r="I663" i="7"/>
  <c r="I662" i="7" s="1"/>
  <c r="I661" i="7" s="1"/>
  <c r="I650" i="7" s="1"/>
  <c r="E115" i="9"/>
  <c r="E114" i="9" s="1"/>
  <c r="G636" i="7"/>
  <c r="G635" i="7" s="1"/>
  <c r="G634" i="7" s="1"/>
  <c r="G626" i="7" s="1"/>
  <c r="G625" i="7" s="1"/>
  <c r="D338" i="9"/>
  <c r="AE343" i="2"/>
  <c r="AE337" i="2" s="1"/>
  <c r="AF343" i="2"/>
  <c r="AF337" i="2" s="1"/>
  <c r="J207" i="7"/>
  <c r="J206" i="7" s="1"/>
  <c r="J205" i="7" s="1"/>
  <c r="AF129" i="2"/>
  <c r="AF128" i="2" s="1"/>
  <c r="J765" i="7"/>
  <c r="J764" i="7" s="1"/>
  <c r="J763" i="7" s="1"/>
  <c r="J762" i="7" s="1"/>
  <c r="F291" i="9"/>
  <c r="F290" i="9" s="1"/>
  <c r="F289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1" i="7"/>
  <c r="K805" i="7" s="1"/>
  <c r="F594" i="7"/>
  <c r="F593" i="7" s="1"/>
  <c r="AF390" i="2"/>
  <c r="AF389" i="2" s="1"/>
  <c r="AF388" i="2" s="1"/>
  <c r="AE382" i="2"/>
  <c r="AD245" i="2"/>
  <c r="AF245" i="2"/>
  <c r="AE245" i="2"/>
  <c r="E626" i="9"/>
  <c r="E625" i="9" s="1"/>
  <c r="E624" i="9" s="1"/>
  <c r="E623" i="9" s="1"/>
  <c r="E622" i="9" s="1"/>
  <c r="E736" i="9"/>
  <c r="E735" i="9" s="1"/>
  <c r="E734" i="9" s="1"/>
  <c r="F325" i="7"/>
  <c r="F324" i="7" s="1"/>
  <c r="F323" i="7" s="1"/>
  <c r="F322" i="7" s="1"/>
  <c r="F321" i="7" s="1"/>
  <c r="F320" i="7" s="1"/>
  <c r="G811" i="7"/>
  <c r="G805" i="7" s="1"/>
  <c r="E56" i="9"/>
  <c r="E55" i="9" s="1"/>
  <c r="E52" i="9" s="1"/>
  <c r="E300" i="9"/>
  <c r="E299" i="9" s="1"/>
  <c r="E298" i="9" s="1"/>
  <c r="K676" i="7"/>
  <c r="K675" i="7" s="1"/>
  <c r="K674" i="7" s="1"/>
  <c r="K673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3" i="7"/>
  <c r="H902" i="7" s="1"/>
  <c r="I811" i="7"/>
  <c r="I805" i="7" s="1"/>
  <c r="AD343" i="2"/>
  <c r="AD337" i="2" s="1"/>
  <c r="D177" i="9"/>
  <c r="F537" i="7"/>
  <c r="F536" i="7" s="1"/>
  <c r="F532" i="7" s="1"/>
  <c r="F264" i="7"/>
  <c r="F346" i="7"/>
  <c r="F345" i="7" s="1"/>
  <c r="F336" i="7" s="1"/>
  <c r="E496" i="9"/>
  <c r="E495" i="9" s="1"/>
  <c r="E494" i="9" s="1"/>
  <c r="F490" i="7"/>
  <c r="E469" i="9"/>
  <c r="E468" i="9" s="1"/>
  <c r="E467" i="9" s="1"/>
  <c r="F579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1" i="7"/>
  <c r="H950" i="7" s="1"/>
  <c r="H946" i="7" s="1"/>
  <c r="F157" i="7"/>
  <c r="F156" i="7" s="1"/>
  <c r="E565" i="9"/>
  <c r="E564" i="9" s="1"/>
  <c r="E563" i="9" s="1"/>
  <c r="E562" i="9" s="1"/>
  <c r="F302" i="7"/>
  <c r="F301" i="7" s="1"/>
  <c r="F300" i="7" s="1"/>
  <c r="F925" i="7"/>
  <c r="K924" i="7"/>
  <c r="K923" i="7" s="1"/>
  <c r="J951" i="7"/>
  <c r="J950" i="7" s="1"/>
  <c r="J946" i="7" s="1"/>
  <c r="I676" i="7"/>
  <c r="I675" i="7" s="1"/>
  <c r="I674" i="7" s="1"/>
  <c r="I673" i="7" s="1"/>
  <c r="E541" i="9"/>
  <c r="E540" i="9" s="1"/>
  <c r="J675" i="7"/>
  <c r="J674" i="7" s="1"/>
  <c r="F548" i="7"/>
  <c r="F547" i="7" s="1"/>
  <c r="F68" i="7"/>
  <c r="F67" i="7" s="1"/>
  <c r="AE412" i="2"/>
  <c r="AE411" i="2" s="1"/>
  <c r="J662" i="7"/>
  <c r="J661" i="7" s="1"/>
  <c r="F635" i="7"/>
  <c r="F634" i="7" s="1"/>
  <c r="F192" i="7"/>
  <c r="F959" i="7"/>
  <c r="F958" i="7" s="1"/>
  <c r="F117" i="7"/>
  <c r="F116" i="7" s="1"/>
  <c r="AD77" i="2"/>
  <c r="AD76" i="2" s="1"/>
  <c r="F485" i="9"/>
  <c r="F484" i="9" s="1"/>
  <c r="F483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0" i="9"/>
  <c r="F299" i="9" s="1"/>
  <c r="F298" i="9" s="1"/>
  <c r="F849" i="7"/>
  <c r="AD442" i="2"/>
  <c r="AD441" i="2" s="1"/>
  <c r="D666" i="9"/>
  <c r="D665" i="9" s="1"/>
  <c r="AF526" i="2"/>
  <c r="AF525" i="2" s="1"/>
  <c r="AF524" i="2" s="1"/>
  <c r="AF523" i="2" s="1"/>
  <c r="D103" i="9"/>
  <c r="D102" i="9" s="1"/>
  <c r="D101" i="9" s="1"/>
  <c r="D100" i="9" s="1"/>
  <c r="F629" i="7"/>
  <c r="F628" i="7" s="1"/>
  <c r="F627" i="7" s="1"/>
  <c r="J537" i="7"/>
  <c r="J536" i="7" s="1"/>
  <c r="J532" i="7" s="1"/>
  <c r="D579" i="9"/>
  <c r="D573" i="9" s="1"/>
  <c r="D572" i="9" s="1"/>
  <c r="H678" i="7"/>
  <c r="H677" i="7" s="1"/>
  <c r="H737" i="7"/>
  <c r="H736" i="7" s="1"/>
  <c r="I737" i="7"/>
  <c r="I736" i="7" s="1"/>
  <c r="I735" i="7" s="1"/>
  <c r="AD25" i="2"/>
  <c r="AD24" i="2" s="1"/>
  <c r="AD23" i="2" s="1"/>
  <c r="AD22" i="2" s="1"/>
  <c r="AE270" i="2"/>
  <c r="AE269" i="2" s="1"/>
  <c r="AE268" i="2" s="1"/>
  <c r="AE267" i="2" s="1"/>
  <c r="E546" i="9"/>
  <c r="E545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2" i="9"/>
  <c r="D371" i="9" s="1"/>
  <c r="D370" i="9" s="1"/>
  <c r="F941" i="7"/>
  <c r="F940" i="7" s="1"/>
  <c r="D485" i="9"/>
  <c r="D484" i="9" s="1"/>
  <c r="D483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79" i="9"/>
  <c r="F357" i="7"/>
  <c r="F356" i="7" s="1"/>
  <c r="F355" i="7" s="1"/>
  <c r="F354" i="7" s="1"/>
  <c r="E615" i="9"/>
  <c r="E614" i="9" s="1"/>
  <c r="E613" i="9" s="1"/>
  <c r="E604" i="9" s="1"/>
  <c r="E551" i="9"/>
  <c r="E550" i="9" s="1"/>
  <c r="E549" i="9" s="1"/>
  <c r="E306" i="9"/>
  <c r="E305" i="9" s="1"/>
  <c r="J208" i="7"/>
  <c r="F744" i="9"/>
  <c r="F743" i="9" s="1"/>
  <c r="F742" i="9" s="1"/>
  <c r="F720" i="7"/>
  <c r="F719" i="7" s="1"/>
  <c r="F718" i="7" s="1"/>
  <c r="F717" i="7" s="1"/>
  <c r="AD546" i="2"/>
  <c r="F154" i="7"/>
  <c r="F153" i="7" s="1"/>
  <c r="F793" i="7"/>
  <c r="F792" i="7" s="1"/>
  <c r="F771" i="7"/>
  <c r="F770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58" i="9"/>
  <c r="F757" i="9" s="1"/>
  <c r="F756" i="9" s="1"/>
  <c r="I636" i="7"/>
  <c r="I635" i="7" s="1"/>
  <c r="I634" i="7" s="1"/>
  <c r="I626" i="7" s="1"/>
  <c r="I625" i="7" s="1"/>
  <c r="E646" i="9"/>
  <c r="F646" i="9"/>
  <c r="E539" i="9"/>
  <c r="E538" i="9" s="1"/>
  <c r="F778" i="9"/>
  <c r="F777" i="9" s="1"/>
  <c r="F776" i="9" s="1"/>
  <c r="F615" i="9"/>
  <c r="F614" i="9" s="1"/>
  <c r="F613" i="9" s="1"/>
  <c r="F604" i="9" s="1"/>
  <c r="F576" i="9"/>
  <c r="F575" i="9" s="1"/>
  <c r="F574" i="9" s="1"/>
  <c r="E485" i="9"/>
  <c r="E484" i="9" s="1"/>
  <c r="E483" i="9" s="1"/>
  <c r="E744" i="9"/>
  <c r="E743" i="9" s="1"/>
  <c r="E742" i="9" s="1"/>
  <c r="F512" i="9"/>
  <c r="F511" i="9" s="1"/>
  <c r="F510" i="9" s="1"/>
  <c r="F551" i="9"/>
  <c r="F550" i="9" s="1"/>
  <c r="F549" i="9" s="1"/>
  <c r="F29" i="9"/>
  <c r="F28" i="9" s="1"/>
  <c r="F27" i="9" s="1"/>
  <c r="F26" i="9" s="1"/>
  <c r="F25" i="9" s="1"/>
  <c r="F298" i="7"/>
  <c r="F297" i="7" s="1"/>
  <c r="F544" i="9"/>
  <c r="F543" i="9" s="1"/>
  <c r="F936" i="7"/>
  <c r="F935" i="7" s="1"/>
  <c r="F931" i="7" s="1"/>
  <c r="F44" i="9"/>
  <c r="F43" i="9" s="1"/>
  <c r="F42" i="9" s="1"/>
  <c r="J492" i="7"/>
  <c r="J489" i="7" s="1"/>
  <c r="E636" i="9"/>
  <c r="E635" i="9" s="1"/>
  <c r="E634" i="9" s="1"/>
  <c r="E633" i="9" s="1"/>
  <c r="F205" i="9"/>
  <c r="F204" i="9" s="1"/>
  <c r="F203" i="9" s="1"/>
  <c r="E356" i="9"/>
  <c r="E355" i="9" s="1"/>
  <c r="F599" i="7"/>
  <c r="F598" i="7" s="1"/>
  <c r="F98" i="7"/>
  <c r="F472" i="9"/>
  <c r="F471" i="9" s="1"/>
  <c r="F470" i="9" s="1"/>
  <c r="F42" i="7"/>
  <c r="F41" i="7" s="1"/>
  <c r="F820" i="7"/>
  <c r="F819" i="7" s="1"/>
  <c r="F190" i="7"/>
  <c r="F796" i="7"/>
  <c r="F795" i="7" s="1"/>
  <c r="E453" i="9"/>
  <c r="E452" i="9" s="1"/>
  <c r="F596" i="9"/>
  <c r="F595" i="9" s="1"/>
  <c r="F594" i="9" s="1"/>
  <c r="F593" i="9" s="1"/>
  <c r="F276" i="9"/>
  <c r="F626" i="9"/>
  <c r="F625" i="9" s="1"/>
  <c r="F624" i="9" s="1"/>
  <c r="F623" i="9" s="1"/>
  <c r="F622" i="9" s="1"/>
  <c r="F306" i="9"/>
  <c r="F305" i="9" s="1"/>
  <c r="F304" i="9" s="1"/>
  <c r="F342" i="9"/>
  <c r="F341" i="9" s="1"/>
  <c r="F340" i="9" s="1"/>
  <c r="F339" i="9" s="1"/>
  <c r="F275" i="7"/>
  <c r="F274" i="7" s="1"/>
  <c r="F195" i="7"/>
  <c r="H234" i="7"/>
  <c r="H233" i="7" s="1"/>
  <c r="H264" i="7"/>
  <c r="H959" i="7"/>
  <c r="H958" i="7" s="1"/>
  <c r="F602" i="7"/>
  <c r="F601" i="7" s="1"/>
  <c r="E499" i="9"/>
  <c r="E498" i="9" s="1"/>
  <c r="E497" i="9" s="1"/>
  <c r="F458" i="9"/>
  <c r="F457" i="9" s="1"/>
  <c r="F456" i="9" s="1"/>
  <c r="E544" i="9"/>
  <c r="E543" i="9" s="1"/>
  <c r="E44" i="9"/>
  <c r="E43" i="9" s="1"/>
  <c r="E42" i="9" s="1"/>
  <c r="J941" i="7"/>
  <c r="J940" i="7" s="1"/>
  <c r="J925" i="7"/>
  <c r="H865" i="7"/>
  <c r="H675" i="7"/>
  <c r="H674" i="7" s="1"/>
  <c r="AD254" i="2"/>
  <c r="AD253" i="2" s="1"/>
  <c r="AD252" i="2" s="1"/>
  <c r="J98" i="7"/>
  <c r="J99" i="7"/>
  <c r="H137" i="7"/>
  <c r="E449" i="9"/>
  <c r="E448" i="9" s="1"/>
  <c r="H111" i="7"/>
  <c r="H110" i="7" s="1"/>
  <c r="E772" i="9"/>
  <c r="E771" i="9" s="1"/>
  <c r="E770" i="9" s="1"/>
  <c r="H268" i="7"/>
  <c r="H267" i="7" s="1"/>
  <c r="E475" i="9"/>
  <c r="E474" i="9" s="1"/>
  <c r="E473" i="9" s="1"/>
  <c r="J186" i="7"/>
  <c r="J181" i="7" s="1"/>
  <c r="F535" i="9"/>
  <c r="F534" i="9" s="1"/>
  <c r="F529" i="9" s="1"/>
  <c r="E64" i="10"/>
  <c r="E63" i="10" s="1"/>
  <c r="H378" i="7"/>
  <c r="H377" i="7" s="1"/>
  <c r="H376" i="7" s="1"/>
  <c r="E639" i="9"/>
  <c r="E638" i="9" s="1"/>
  <c r="E637" i="9" s="1"/>
  <c r="H487" i="7"/>
  <c r="H486" i="7" s="1"/>
  <c r="E303" i="9"/>
  <c r="E302" i="9" s="1"/>
  <c r="E301" i="9" s="1"/>
  <c r="E741" i="9"/>
  <c r="E740" i="9" s="1"/>
  <c r="E739" i="9" s="1"/>
  <c r="H599" i="7"/>
  <c r="H598" i="7" s="1"/>
  <c r="F34" i="7"/>
  <c r="F35" i="7"/>
  <c r="D59" i="9"/>
  <c r="D58" i="9" s="1"/>
  <c r="D57" i="9" s="1"/>
  <c r="F863" i="7"/>
  <c r="F862" i="7" s="1"/>
  <c r="G389" i="7"/>
  <c r="G388" i="7" s="1"/>
  <c r="G387" i="7" s="1"/>
  <c r="G383" i="7" s="1"/>
  <c r="G382" i="7" s="1"/>
  <c r="G381" i="7" s="1"/>
  <c r="G380" i="7" s="1"/>
  <c r="F388" i="7"/>
  <c r="F387" i="7" s="1"/>
  <c r="D300" i="9"/>
  <c r="D299" i="9" s="1"/>
  <c r="D298" i="9" s="1"/>
  <c r="F385" i="7"/>
  <c r="F384" i="7" s="1"/>
  <c r="D503" i="9"/>
  <c r="D502" i="9" s="1"/>
  <c r="D501" i="9" s="1"/>
  <c r="F96" i="7"/>
  <c r="F95" i="7" s="1"/>
  <c r="D475" i="9"/>
  <c r="D474" i="9" s="1"/>
  <c r="D473" i="9" s="1"/>
  <c r="F160" i="7"/>
  <c r="F159" i="7" s="1"/>
  <c r="D464" i="9"/>
  <c r="D463" i="9" s="1"/>
  <c r="G150" i="7"/>
  <c r="G149" i="7" s="1"/>
  <c r="D596" i="9"/>
  <c r="D595" i="9" s="1"/>
  <c r="D594" i="9" s="1"/>
  <c r="D593" i="9" s="1"/>
  <c r="G210" i="7"/>
  <c r="G209" i="7" s="1"/>
  <c r="G208" i="7" s="1"/>
  <c r="G207" i="7" s="1"/>
  <c r="G206" i="7" s="1"/>
  <c r="G205" i="7" s="1"/>
  <c r="D564" i="9"/>
  <c r="D563" i="9" s="1"/>
  <c r="D562" i="9" s="1"/>
  <c r="F507" i="7"/>
  <c r="F506" i="7" s="1"/>
  <c r="F505" i="7" s="1"/>
  <c r="F504" i="7" s="1"/>
  <c r="F503" i="7" s="1"/>
  <c r="D113" i="9"/>
  <c r="D112" i="9" s="1"/>
  <c r="D111" i="9" s="1"/>
  <c r="F659" i="7"/>
  <c r="F658" i="7" s="1"/>
  <c r="E113" i="9"/>
  <c r="E112" i="9" s="1"/>
  <c r="E111" i="9" s="1"/>
  <c r="H659" i="7"/>
  <c r="H658" i="7" s="1"/>
  <c r="F693" i="9"/>
  <c r="F692" i="9" s="1"/>
  <c r="F691" i="9" s="1"/>
  <c r="J551" i="7"/>
  <c r="J550" i="7" s="1"/>
  <c r="J543" i="7" s="1"/>
  <c r="F690" i="9"/>
  <c r="F689" i="9" s="1"/>
  <c r="F688" i="9" s="1"/>
  <c r="J720" i="7"/>
  <c r="J719" i="7" s="1"/>
  <c r="J718" i="7" s="1"/>
  <c r="J717" i="7" s="1"/>
  <c r="H629" i="7"/>
  <c r="H628" i="7" s="1"/>
  <c r="H627" i="7" s="1"/>
  <c r="E103" i="9"/>
  <c r="E102" i="9" s="1"/>
  <c r="E101" i="9" s="1"/>
  <c r="E100" i="9" s="1"/>
  <c r="J42" i="7"/>
  <c r="J41" i="7" s="1"/>
  <c r="F765" i="9"/>
  <c r="F764" i="9" s="1"/>
  <c r="F763" i="9" s="1"/>
  <c r="J796" i="7"/>
  <c r="J795" i="7" s="1"/>
  <c r="F202" i="9"/>
  <c r="F201" i="9" s="1"/>
  <c r="F200" i="9" s="1"/>
  <c r="J487" i="7"/>
  <c r="J486" i="7" s="1"/>
  <c r="F303" i="9"/>
  <c r="F302" i="9" s="1"/>
  <c r="F301" i="9" s="1"/>
  <c r="H63" i="7"/>
  <c r="H60" i="7" s="1"/>
  <c r="E490" i="9"/>
  <c r="E487" i="9" s="1"/>
  <c r="H257" i="7"/>
  <c r="H256" i="7" s="1"/>
  <c r="H255" i="7" s="1"/>
  <c r="J52" i="7"/>
  <c r="K53" i="7"/>
  <c r="K52" i="7" s="1"/>
  <c r="H335" i="7"/>
  <c r="F71" i="7"/>
  <c r="F70" i="7" s="1"/>
  <c r="F149" i="7"/>
  <c r="F469" i="9"/>
  <c r="F468" i="9" s="1"/>
  <c r="F467" i="9" s="1"/>
  <c r="J257" i="7"/>
  <c r="J256" i="7" s="1"/>
  <c r="J255" i="7" s="1"/>
  <c r="J246" i="7" s="1"/>
  <c r="D713" i="9"/>
  <c r="D712" i="9" s="1"/>
  <c r="E509" i="9"/>
  <c r="E508" i="9" s="1"/>
  <c r="E507" i="9" s="1"/>
  <c r="E472" i="9"/>
  <c r="E471" i="9" s="1"/>
  <c r="E470" i="9" s="1"/>
  <c r="J209" i="7"/>
  <c r="F199" i="9"/>
  <c r="F198" i="9" s="1"/>
  <c r="F197" i="9" s="1"/>
  <c r="G942" i="7"/>
  <c r="G941" i="7" s="1"/>
  <c r="G940" i="7" s="1"/>
  <c r="F32" i="7"/>
  <c r="F31" i="7" s="1"/>
  <c r="F186" i="7"/>
  <c r="F181" i="7" s="1"/>
  <c r="E59" i="9"/>
  <c r="E58" i="9" s="1"/>
  <c r="E57" i="9" s="1"/>
  <c r="G926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0" i="9"/>
  <c r="F639" i="9" s="1"/>
  <c r="F638" i="9" s="1"/>
  <c r="F637" i="9" s="1"/>
  <c r="H275" i="7"/>
  <c r="H274" i="7" s="1"/>
  <c r="E342" i="9"/>
  <c r="E341" i="9" s="1"/>
  <c r="E340" i="9" s="1"/>
  <c r="E339" i="9" s="1"/>
  <c r="J599" i="7"/>
  <c r="J598" i="7" s="1"/>
  <c r="F741" i="9"/>
  <c r="F740" i="9" s="1"/>
  <c r="F739" i="9" s="1"/>
  <c r="E238" i="9"/>
  <c r="E237" i="9" s="1"/>
  <c r="I55" i="7"/>
  <c r="I54" i="7" s="1"/>
  <c r="H54" i="7"/>
  <c r="J678" i="7"/>
  <c r="J677" i="7" s="1"/>
  <c r="F113" i="9"/>
  <c r="F112" i="9" s="1"/>
  <c r="F111" i="9" s="1"/>
  <c r="J659" i="7"/>
  <c r="J658" i="7" s="1"/>
  <c r="H900" i="7"/>
  <c r="J298" i="7"/>
  <c r="J297" i="7" s="1"/>
  <c r="F287" i="9"/>
  <c r="F286" i="9" s="1"/>
  <c r="K925" i="7"/>
  <c r="E713" i="9"/>
  <c r="E712" i="9" s="1"/>
  <c r="F238" i="9"/>
  <c r="F237" i="9" s="1"/>
  <c r="K55" i="7"/>
  <c r="K54" i="7" s="1"/>
  <c r="J54" i="7"/>
  <c r="D356" i="9"/>
  <c r="D355" i="9" s="1"/>
  <c r="F289" i="7"/>
  <c r="D110" i="9"/>
  <c r="D109" i="9" s="1"/>
  <c r="D108" i="9" s="1"/>
  <c r="F656" i="7"/>
  <c r="F655" i="7" s="1"/>
  <c r="F492" i="7"/>
  <c r="F402" i="7"/>
  <c r="F401" i="7" s="1"/>
  <c r="F400" i="7" s="1"/>
  <c r="F399" i="7" s="1"/>
  <c r="F398" i="7" s="1"/>
  <c r="F397" i="7" s="1"/>
  <c r="F39" i="7"/>
  <c r="F38" i="7" s="1"/>
  <c r="E592" i="9"/>
  <c r="E591" i="9" s="1"/>
  <c r="E590" i="9" s="1"/>
  <c r="E503" i="9"/>
  <c r="E502" i="9" s="1"/>
  <c r="E501" i="9" s="1"/>
  <c r="F518" i="9"/>
  <c r="F517" i="9" s="1"/>
  <c r="F516" i="9" s="1"/>
  <c r="F565" i="9"/>
  <c r="F564" i="9" s="1"/>
  <c r="F563" i="9" s="1"/>
  <c r="F562" i="9" s="1"/>
  <c r="F372" i="9"/>
  <c r="F371" i="9" s="1"/>
  <c r="F370" i="9" s="1"/>
  <c r="F817" i="7"/>
  <c r="F713" i="9"/>
  <c r="F712" i="9" s="1"/>
  <c r="H720" i="7"/>
  <c r="H719" i="7" s="1"/>
  <c r="H718" i="7" s="1"/>
  <c r="H717" i="7" s="1"/>
  <c r="H329" i="7"/>
  <c r="H328" i="7" s="1"/>
  <c r="H327" i="7" s="1"/>
  <c r="H319" i="7" s="1"/>
  <c r="G924" i="7"/>
  <c r="G923" i="7" s="1"/>
  <c r="J594" i="7"/>
  <c r="J593" i="7" s="1"/>
  <c r="F736" i="9"/>
  <c r="F735" i="9" s="1"/>
  <c r="F734" i="9" s="1"/>
  <c r="F213" i="9"/>
  <c r="F212" i="9" s="1"/>
  <c r="F211" i="9" s="1"/>
  <c r="F210" i="9" s="1"/>
  <c r="F209" i="9" s="1"/>
  <c r="J903" i="7"/>
  <c r="J902" i="7" s="1"/>
  <c r="J901" i="7"/>
  <c r="J899" i="7" s="1"/>
  <c r="J898" i="7" s="1"/>
  <c r="D38" i="9"/>
  <c r="D37" i="9" s="1"/>
  <c r="D36" i="9" s="1"/>
  <c r="F842" i="7"/>
  <c r="F841" i="7" s="1"/>
  <c r="D360" i="9"/>
  <c r="D636" i="9"/>
  <c r="D635" i="9" s="1"/>
  <c r="D634" i="9" s="1"/>
  <c r="D633" i="9" s="1"/>
  <c r="D733" i="9"/>
  <c r="D732" i="9" s="1"/>
  <c r="D731" i="9" s="1"/>
  <c r="D155" i="9"/>
  <c r="D154" i="9" s="1"/>
  <c r="D153" i="9" s="1"/>
  <c r="D152" i="9" s="1"/>
  <c r="F689" i="7"/>
  <c r="F688" i="7" s="1"/>
  <c r="F687" i="7" s="1"/>
  <c r="J63" i="7"/>
  <c r="J60" i="7" s="1"/>
  <c r="F490" i="9"/>
  <c r="F487" i="9" s="1"/>
  <c r="J388" i="7"/>
  <c r="J387" i="7" s="1"/>
  <c r="F313" i="9"/>
  <c r="F312" i="9" s="1"/>
  <c r="F311" i="9" s="1"/>
  <c r="H298" i="7"/>
  <c r="H297" i="7" s="1"/>
  <c r="E287" i="9"/>
  <c r="E286" i="9" s="1"/>
  <c r="F155" i="9"/>
  <c r="F154" i="9" s="1"/>
  <c r="F153" i="9" s="1"/>
  <c r="F152" i="9" s="1"/>
  <c r="J689" i="7"/>
  <c r="J688" i="7" s="1"/>
  <c r="J687" i="7" s="1"/>
  <c r="F137" i="7"/>
  <c r="F63" i="7"/>
  <c r="F60" i="7" s="1"/>
  <c r="F790" i="7"/>
  <c r="F789" i="7" s="1"/>
  <c r="F329" i="9"/>
  <c r="F328" i="9" s="1"/>
  <c r="F327" i="9" s="1"/>
  <c r="F326" i="9" s="1"/>
  <c r="F325" i="9" s="1"/>
  <c r="K636" i="7"/>
  <c r="K635" i="7" s="1"/>
  <c r="K634" i="7" s="1"/>
  <c r="K626" i="7" s="1"/>
  <c r="K625" i="7" s="1"/>
  <c r="D56" i="9"/>
  <c r="D55" i="9" s="1"/>
  <c r="D52" i="9" s="1"/>
  <c r="F860" i="7"/>
  <c r="F857" i="7" s="1"/>
  <c r="D236" i="9"/>
  <c r="D235" i="9" s="1"/>
  <c r="G53" i="7"/>
  <c r="G52" i="7" s="1"/>
  <c r="E155" i="9"/>
  <c r="E154" i="9" s="1"/>
  <c r="E153" i="9" s="1"/>
  <c r="E152" i="9" s="1"/>
  <c r="H689" i="7"/>
  <c r="H688" i="7" s="1"/>
  <c r="H687" i="7" s="1"/>
  <c r="F52" i="7"/>
  <c r="F51" i="7" s="1"/>
  <c r="F50" i="7" s="1"/>
  <c r="F49" i="7" s="1"/>
  <c r="F48" i="7" s="1"/>
  <c r="F799" i="7"/>
  <c r="F798" i="7" s="1"/>
  <c r="F169" i="7"/>
  <c r="F168" i="7" s="1"/>
  <c r="E765" i="9"/>
  <c r="E764" i="9" s="1"/>
  <c r="E763" i="9" s="1"/>
  <c r="E775" i="9"/>
  <c r="E774" i="9" s="1"/>
  <c r="E773" i="9" s="1"/>
  <c r="E308" i="9"/>
  <c r="E307" i="9" s="1"/>
  <c r="F509" i="9"/>
  <c r="F508" i="9" s="1"/>
  <c r="F507" i="9" s="1"/>
  <c r="F268" i="7"/>
  <c r="F267" i="7" s="1"/>
  <c r="E675" i="9"/>
  <c r="E674" i="9" s="1"/>
  <c r="E673" i="9" s="1"/>
  <c r="E669" i="9" s="1"/>
  <c r="J141" i="7"/>
  <c r="J268" i="7"/>
  <c r="J267" i="7" s="1"/>
  <c r="J374" i="7"/>
  <c r="J373" i="7" s="1"/>
  <c r="J372" i="7" s="1"/>
  <c r="F636" i="9"/>
  <c r="F635" i="9" s="1"/>
  <c r="F634" i="9" s="1"/>
  <c r="F633" i="9" s="1"/>
  <c r="J745" i="7"/>
  <c r="J746" i="7"/>
  <c r="H149" i="7"/>
  <c r="I150" i="7"/>
  <c r="I149" i="7" s="1"/>
  <c r="H662" i="7"/>
  <c r="H661" i="7" s="1"/>
  <c r="H370" i="7"/>
  <c r="H369" i="7" s="1"/>
  <c r="H368" i="7" s="1"/>
  <c r="E632" i="9"/>
  <c r="E631" i="9" s="1"/>
  <c r="E630" i="9" s="1"/>
  <c r="E629" i="9" s="1"/>
  <c r="F224" i="9"/>
  <c r="F223" i="9" s="1"/>
  <c r="J813" i="7"/>
  <c r="J812" i="7" s="1"/>
  <c r="E213" i="9"/>
  <c r="E212" i="9" s="1"/>
  <c r="E211" i="9" s="1"/>
  <c r="E210" i="9" s="1"/>
  <c r="E209" i="9" s="1"/>
  <c r="G928" i="7"/>
  <c r="G927" i="7" s="1"/>
  <c r="F927" i="7"/>
  <c r="F678" i="7"/>
  <c r="F677" i="7" s="1"/>
  <c r="H152" i="7"/>
  <c r="H151" i="7" s="1"/>
  <c r="J756" i="7"/>
  <c r="J755" i="7" s="1"/>
  <c r="F318" i="9"/>
  <c r="F317" i="9" s="1"/>
  <c r="F316" i="9" s="1"/>
  <c r="F315" i="9" s="1"/>
  <c r="F314" i="9" s="1"/>
  <c r="J264" i="7"/>
  <c r="G235" i="7"/>
  <c r="G234" i="7" s="1"/>
  <c r="G233" i="7" s="1"/>
  <c r="G663" i="7"/>
  <c r="G662" i="7" s="1"/>
  <c r="G661" i="7" s="1"/>
  <c r="G650" i="7" s="1"/>
  <c r="F662" i="7"/>
  <c r="F661" i="7" s="1"/>
  <c r="E755" i="9"/>
  <c r="E754" i="9" s="1"/>
  <c r="E753" i="9" s="1"/>
  <c r="E464" i="9"/>
  <c r="E463" i="9" s="1"/>
  <c r="E329" i="9"/>
  <c r="E328" i="9" s="1"/>
  <c r="E327" i="9" s="1"/>
  <c r="E326" i="9" s="1"/>
  <c r="E325" i="9" s="1"/>
  <c r="F745" i="7"/>
  <c r="F744" i="7" s="1"/>
  <c r="F743" i="7" s="1"/>
  <c r="F923" i="7"/>
  <c r="H842" i="7"/>
  <c r="H841" i="7" s="1"/>
  <c r="E38" i="9"/>
  <c r="E37" i="9" s="1"/>
  <c r="E36" i="9" s="1"/>
  <c r="G738" i="7"/>
  <c r="G737" i="7" s="1"/>
  <c r="G736" i="7" s="1"/>
  <c r="G735" i="7" s="1"/>
  <c r="J927" i="7"/>
  <c r="K928" i="7"/>
  <c r="K927" i="7" s="1"/>
  <c r="D138" i="9"/>
  <c r="D137" i="9" s="1"/>
  <c r="D136" i="9" s="1"/>
  <c r="D135" i="9" s="1"/>
  <c r="F675" i="7"/>
  <c r="F674" i="7" s="1"/>
  <c r="G676" i="7"/>
  <c r="G675" i="7" s="1"/>
  <c r="G674" i="7" s="1"/>
  <c r="G673" i="7" s="1"/>
  <c r="E110" i="9"/>
  <c r="E109" i="9" s="1"/>
  <c r="E108" i="9" s="1"/>
  <c r="H656" i="7"/>
  <c r="H655" i="7" s="1"/>
  <c r="E693" i="9"/>
  <c r="E692" i="9" s="1"/>
  <c r="E691" i="9" s="1"/>
  <c r="F111" i="7"/>
  <c r="F110" i="7" s="1"/>
  <c r="E603" i="9"/>
  <c r="E602" i="9" s="1"/>
  <c r="E601" i="9" s="1"/>
  <c r="E512" i="9"/>
  <c r="E511" i="9" s="1"/>
  <c r="E510" i="9" s="1"/>
  <c r="E199" i="9"/>
  <c r="E198" i="9" s="1"/>
  <c r="E197" i="9" s="1"/>
  <c r="E576" i="9"/>
  <c r="E575" i="9" s="1"/>
  <c r="E574" i="9" s="1"/>
  <c r="F756" i="7"/>
  <c r="F755" i="7" s="1"/>
  <c r="F503" i="9"/>
  <c r="F502" i="9" s="1"/>
  <c r="F501" i="9" s="1"/>
  <c r="F38" i="9"/>
  <c r="F37" i="9" s="1"/>
  <c r="F36" i="9" s="1"/>
  <c r="K318" i="7"/>
  <c r="K317" i="7" s="1"/>
  <c r="K314" i="7" s="1"/>
  <c r="F41" i="9"/>
  <c r="F40" i="9" s="1"/>
  <c r="F39" i="9" s="1"/>
  <c r="J845" i="7"/>
  <c r="J844" i="7" s="1"/>
  <c r="J840" i="7" s="1"/>
  <c r="J839" i="7" s="1"/>
  <c r="F236" i="9"/>
  <c r="F235" i="9"/>
  <c r="E228" i="9"/>
  <c r="E227" i="9" s="1"/>
  <c r="I924" i="7"/>
  <c r="I923" i="7" s="1"/>
  <c r="H923" i="7"/>
  <c r="E778" i="9"/>
  <c r="E777" i="9" s="1"/>
  <c r="E776" i="9" s="1"/>
  <c r="F177" i="9"/>
  <c r="F176" i="9"/>
  <c r="F175" i="9" s="1"/>
  <c r="F174" i="9" s="1"/>
  <c r="J137" i="7"/>
  <c r="F448" i="9"/>
  <c r="J528" i="7"/>
  <c r="J527" i="7" s="1"/>
  <c r="J517" i="7" s="1"/>
  <c r="F666" i="9"/>
  <c r="F665" i="9" s="1"/>
  <c r="F664" i="9" s="1"/>
  <c r="F654" i="9" s="1"/>
  <c r="H746" i="7"/>
  <c r="H745" i="7"/>
  <c r="H744" i="7" s="1"/>
  <c r="H39" i="7"/>
  <c r="H38" i="7" s="1"/>
  <c r="H37" i="7" s="1"/>
  <c r="E762" i="9"/>
  <c r="E761" i="9" s="1"/>
  <c r="E760" i="9" s="1"/>
  <c r="H790" i="7"/>
  <c r="H789" i="7" s="1"/>
  <c r="E196" i="9"/>
  <c r="E195" i="9" s="1"/>
  <c r="E194" i="9" s="1"/>
  <c r="H402" i="7"/>
  <c r="H401" i="7" s="1"/>
  <c r="H400" i="7" s="1"/>
  <c r="H399" i="7" s="1"/>
  <c r="H398" i="7" s="1"/>
  <c r="H397" i="7" s="1"/>
  <c r="E458" i="9"/>
  <c r="E457" i="9" s="1"/>
  <c r="E456" i="9" s="1"/>
  <c r="D775" i="9"/>
  <c r="D774" i="9" s="1"/>
  <c r="D773" i="9" s="1"/>
  <c r="D769" i="9" s="1"/>
  <c r="F114" i="7"/>
  <c r="F113" i="7" s="1"/>
  <c r="AF494" i="2"/>
  <c r="AF493" i="2" s="1"/>
  <c r="AF495" i="2"/>
  <c r="F865" i="7"/>
  <c r="D41" i="9"/>
  <c r="D40" i="9" s="1"/>
  <c r="D39" i="9" s="1"/>
  <c r="F845" i="7"/>
  <c r="F844" i="7" s="1"/>
  <c r="D245" i="9"/>
  <c r="D244" i="9" s="1"/>
  <c r="D240" i="9" s="1"/>
  <c r="D239" i="9" s="1"/>
  <c r="F951" i="7"/>
  <c r="F950" i="7" s="1"/>
  <c r="F946" i="7" s="1"/>
  <c r="AF545" i="2"/>
  <c r="AF544" i="2" s="1"/>
  <c r="AF546" i="2"/>
  <c r="H388" i="7"/>
  <c r="H387" i="7" s="1"/>
  <c r="H383" i="7" s="1"/>
  <c r="H382" i="7" s="1"/>
  <c r="H381" i="7" s="1"/>
  <c r="H380" i="7" s="1"/>
  <c r="E313" i="9"/>
  <c r="E312" i="9" s="1"/>
  <c r="E311" i="9" s="1"/>
  <c r="J737" i="7"/>
  <c r="J736" i="7" s="1"/>
  <c r="K738" i="7"/>
  <c r="K737" i="7" s="1"/>
  <c r="K736" i="7" s="1"/>
  <c r="K735" i="7" s="1"/>
  <c r="F56" i="9"/>
  <c r="F55" i="9" s="1"/>
  <c r="F52" i="9" s="1"/>
  <c r="F772" i="9"/>
  <c r="F771" i="9" s="1"/>
  <c r="F770" i="9" s="1"/>
  <c r="J629" i="7"/>
  <c r="J628" i="7" s="1"/>
  <c r="J627" i="7" s="1"/>
  <c r="F103" i="9"/>
  <c r="F102" i="9" s="1"/>
  <c r="F101" i="9" s="1"/>
  <c r="F100" i="9" s="1"/>
  <c r="J790" i="7"/>
  <c r="J789" i="7" s="1"/>
  <c r="F196" i="9"/>
  <c r="F195" i="9" s="1"/>
  <c r="F194" i="9" s="1"/>
  <c r="H169" i="7"/>
  <c r="H168" i="7" s="1"/>
  <c r="H925" i="7"/>
  <c r="I926" i="7"/>
  <c r="I318" i="7"/>
  <c r="I317" i="7" s="1"/>
  <c r="I314" i="7" s="1"/>
  <c r="E276" i="9"/>
  <c r="D213" i="9"/>
  <c r="D212" i="9" s="1"/>
  <c r="D211" i="9" s="1"/>
  <c r="D210" i="9" s="1"/>
  <c r="D209" i="9" s="1"/>
  <c r="F901" i="7"/>
  <c r="D313" i="9"/>
  <c r="D312" i="9" s="1"/>
  <c r="D311" i="9" s="1"/>
  <c r="D632" i="9"/>
  <c r="D631" i="9" s="1"/>
  <c r="D630" i="9" s="1"/>
  <c r="D629" i="9" s="1"/>
  <c r="F370" i="7"/>
  <c r="F369" i="7" s="1"/>
  <c r="F368" i="7" s="1"/>
  <c r="E187" i="9"/>
  <c r="E186" i="9" s="1"/>
  <c r="E560" i="9"/>
  <c r="E559" i="9" s="1"/>
  <c r="E558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6" i="9"/>
  <c r="E595" i="9" s="1"/>
  <c r="E594" i="9" s="1"/>
  <c r="E593" i="9" s="1"/>
  <c r="H98" i="7"/>
  <c r="H99" i="7"/>
  <c r="H302" i="7"/>
  <c r="H301" i="7" s="1"/>
  <c r="H300" i="7" s="1"/>
  <c r="E295" i="9"/>
  <c r="E294" i="9" s="1"/>
  <c r="H927" i="7"/>
  <c r="I928" i="7"/>
  <c r="I927" i="7" s="1"/>
  <c r="J149" i="7"/>
  <c r="K150" i="7"/>
  <c r="K149" i="7" s="1"/>
  <c r="H548" i="7"/>
  <c r="H547" i="7" s="1"/>
  <c r="H543" i="7" s="1"/>
  <c r="E689" i="9"/>
  <c r="E688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6" i="7"/>
  <c r="J655" i="7" s="1"/>
  <c r="D599" i="9"/>
  <c r="D598" i="9" s="1"/>
  <c r="D315" i="9"/>
  <c r="D314" i="9" s="1"/>
  <c r="D759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5" i="9"/>
  <c r="F774" i="9" s="1"/>
  <c r="F773" i="9" s="1"/>
  <c r="F331" i="7"/>
  <c r="F330" i="7" s="1"/>
  <c r="F833" i="7"/>
  <c r="F832" i="7" s="1"/>
  <c r="F831" i="7" s="1"/>
  <c r="F830" i="7" s="1"/>
  <c r="AF33" i="2"/>
  <c r="AF32" i="2" s="1"/>
  <c r="F755" i="9"/>
  <c r="F754" i="9" s="1"/>
  <c r="F753" i="9" s="1"/>
  <c r="J147" i="7"/>
  <c r="K148" i="7"/>
  <c r="K147" i="7" s="1"/>
  <c r="F462" i="9"/>
  <c r="J68" i="7"/>
  <c r="J67" i="7" s="1"/>
  <c r="F496" i="9"/>
  <c r="F495" i="9" s="1"/>
  <c r="F494" i="9" s="1"/>
  <c r="J865" i="7"/>
  <c r="AF254" i="2"/>
  <c r="AF253" i="2" s="1"/>
  <c r="AF252" i="2" s="1"/>
  <c r="AE254" i="2"/>
  <c r="AE253" i="2" s="1"/>
  <c r="AE252" i="2" s="1"/>
  <c r="J289" i="7"/>
  <c r="F356" i="9"/>
  <c r="F355" i="9" s="1"/>
  <c r="J370" i="7"/>
  <c r="J369" i="7" s="1"/>
  <c r="J368" i="7" s="1"/>
  <c r="F632" i="9"/>
  <c r="F631" i="9" s="1"/>
  <c r="F630" i="9" s="1"/>
  <c r="F629" i="9" s="1"/>
  <c r="J331" i="7"/>
  <c r="F603" i="9"/>
  <c r="F602" i="9" s="1"/>
  <c r="F601" i="9" s="1"/>
  <c r="F600" i="9" s="1"/>
  <c r="F64" i="10"/>
  <c r="F63" i="10" s="1"/>
  <c r="H147" i="7"/>
  <c r="I148" i="7"/>
  <c r="I147" i="7" s="1"/>
  <c r="D462" i="9"/>
  <c r="G148" i="7"/>
  <c r="G147" i="7" s="1"/>
  <c r="AE33" i="2"/>
  <c r="AE32" i="2" s="1"/>
  <c r="AE31" i="2" s="1"/>
  <c r="AE30" i="2" s="1"/>
  <c r="E462" i="9"/>
  <c r="E535" i="9"/>
  <c r="E534" i="9" s="1"/>
  <c r="E529" i="9" s="1"/>
  <c r="F187" i="9"/>
  <c r="F186" i="9" s="1"/>
  <c r="F762" i="9"/>
  <c r="F761" i="9" s="1"/>
  <c r="F760" i="9" s="1"/>
  <c r="F546" i="9"/>
  <c r="F545" i="9" s="1"/>
  <c r="F768" i="9"/>
  <c r="F767" i="9" s="1"/>
  <c r="F766" i="9" s="1"/>
  <c r="J45" i="7"/>
  <c r="J44" i="7" s="1"/>
  <c r="H34" i="7"/>
  <c r="H35" i="7"/>
  <c r="F475" i="9"/>
  <c r="F474" i="9" s="1"/>
  <c r="F473" i="9" s="1"/>
  <c r="J160" i="7"/>
  <c r="J159" i="7" s="1"/>
  <c r="J234" i="7"/>
  <c r="J233" i="7" s="1"/>
  <c r="K235" i="7"/>
  <c r="K234" i="7" s="1"/>
  <c r="K233" i="7" s="1"/>
  <c r="E224" i="9"/>
  <c r="E223" i="9" s="1"/>
  <c r="H813" i="7"/>
  <c r="H812" i="7" s="1"/>
  <c r="D60" i="9"/>
  <c r="H756" i="7"/>
  <c r="H755" i="7" s="1"/>
  <c r="D758" i="9"/>
  <c r="D757" i="9" s="1"/>
  <c r="D756" i="9" s="1"/>
  <c r="D693" i="9"/>
  <c r="D692" i="9" s="1"/>
  <c r="D691" i="9" s="1"/>
  <c r="F551" i="7"/>
  <c r="F550" i="7" s="1"/>
  <c r="E202" i="9"/>
  <c r="E201" i="9" s="1"/>
  <c r="E200" i="9" s="1"/>
  <c r="E768" i="9"/>
  <c r="E767" i="9" s="1"/>
  <c r="E766" i="9" s="1"/>
  <c r="F499" i="9"/>
  <c r="F498" i="9" s="1"/>
  <c r="F49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0" i="9" l="1"/>
  <c r="D679" i="9" s="1"/>
  <c r="F543" i="7"/>
  <c r="F542" i="7" s="1"/>
  <c r="D628" i="9"/>
  <c r="H654" i="7"/>
  <c r="AE92" i="2"/>
  <c r="E628" i="9"/>
  <c r="F628" i="9"/>
  <c r="AD21" i="2"/>
  <c r="H136" i="7"/>
  <c r="H854" i="7"/>
  <c r="J854" i="7"/>
  <c r="J735" i="7"/>
  <c r="J734" i="7" s="1"/>
  <c r="H735" i="7"/>
  <c r="H734" i="7" s="1"/>
  <c r="AF304" i="2"/>
  <c r="AE304" i="2"/>
  <c r="AD304" i="2"/>
  <c r="AD434" i="2"/>
  <c r="AF522" i="2"/>
  <c r="AE522" i="2"/>
  <c r="AD522" i="2"/>
  <c r="J744" i="7"/>
  <c r="J743" i="7" s="1"/>
  <c r="E222" i="9"/>
  <c r="E221" i="9" s="1"/>
  <c r="E215" i="9" s="1"/>
  <c r="AF492" i="2"/>
  <c r="AD404" i="2"/>
  <c r="AD403" i="2" s="1"/>
  <c r="H920" i="7"/>
  <c r="H919" i="7" s="1"/>
  <c r="H918" i="7" s="1"/>
  <c r="H917" i="7" s="1"/>
  <c r="AE492" i="2"/>
  <c r="J654" i="7"/>
  <c r="J650" i="7" s="1"/>
  <c r="D221" i="9"/>
  <c r="K920" i="7"/>
  <c r="K919" i="7" s="1"/>
  <c r="K918" i="7" s="1"/>
  <c r="K917" i="7" s="1"/>
  <c r="J920" i="7"/>
  <c r="J919" i="7" s="1"/>
  <c r="J918" i="7" s="1"/>
  <c r="J917" i="7" s="1"/>
  <c r="F920" i="7"/>
  <c r="F919" i="7" s="1"/>
  <c r="F918" i="7" s="1"/>
  <c r="F917" i="7" s="1"/>
  <c r="AD492" i="2"/>
  <c r="F654" i="7"/>
  <c r="D272" i="9"/>
  <c r="D271" i="9" s="1"/>
  <c r="D270" i="9" s="1"/>
  <c r="D269" i="9" s="1"/>
  <c r="H542" i="7"/>
  <c r="J542" i="7"/>
  <c r="J136" i="7"/>
  <c r="J135" i="7" s="1"/>
  <c r="E542" i="9"/>
  <c r="F447" i="9"/>
  <c r="F446" i="9" s="1"/>
  <c r="D186" i="9"/>
  <c r="D185" i="9" s="1"/>
  <c r="D173" i="9" s="1"/>
  <c r="F489" i="7"/>
  <c r="D664" i="9"/>
  <c r="D654" i="9" s="1"/>
  <c r="D653" i="9" s="1"/>
  <c r="F136" i="7"/>
  <c r="F135" i="7" s="1"/>
  <c r="E304" i="9"/>
  <c r="E297" i="9" s="1"/>
  <c r="H673" i="7"/>
  <c r="J673" i="7"/>
  <c r="F673" i="7"/>
  <c r="E447" i="9"/>
  <c r="E446" i="9" s="1"/>
  <c r="F194" i="7"/>
  <c r="F542" i="9"/>
  <c r="F536" i="9" s="1"/>
  <c r="F146" i="7"/>
  <c r="F145" i="7" s="1"/>
  <c r="J626" i="7"/>
  <c r="J625" i="7" s="1"/>
  <c r="H626" i="7"/>
  <c r="H625" i="7" s="1"/>
  <c r="J330" i="7"/>
  <c r="J329" i="7" s="1"/>
  <c r="J328" i="7" s="1"/>
  <c r="J327" i="7" s="1"/>
  <c r="J319" i="7" s="1"/>
  <c r="F32" i="10" s="1"/>
  <c r="E600" i="9"/>
  <c r="E599" i="9" s="1"/>
  <c r="E598" i="9" s="1"/>
  <c r="I649" i="7"/>
  <c r="I648" i="7" s="1"/>
  <c r="I647" i="7" s="1"/>
  <c r="K649" i="7"/>
  <c r="K648" i="7" s="1"/>
  <c r="K647" i="7" s="1"/>
  <c r="G649" i="7"/>
  <c r="G648" i="7" s="1"/>
  <c r="G647" i="7" s="1"/>
  <c r="H716" i="7"/>
  <c r="J716" i="7"/>
  <c r="D597" i="9"/>
  <c r="F856" i="7"/>
  <c r="F855" i="7" s="1"/>
  <c r="F854" i="7" s="1"/>
  <c r="H840" i="7"/>
  <c r="H839" i="7" s="1"/>
  <c r="F626" i="7"/>
  <c r="F625" i="7" s="1"/>
  <c r="F716" i="7"/>
  <c r="AF31" i="2"/>
  <c r="AF30" i="2" s="1"/>
  <c r="AF21" i="2" s="1"/>
  <c r="F249" i="9"/>
  <c r="F248" i="9" s="1"/>
  <c r="F247" i="9" s="1"/>
  <c r="E249" i="9"/>
  <c r="E248" i="9" s="1"/>
  <c r="E247" i="9" s="1"/>
  <c r="J957" i="7"/>
  <c r="J956" i="7" s="1"/>
  <c r="J955" i="7" s="1"/>
  <c r="J954" i="7" s="1"/>
  <c r="J953" i="7" s="1"/>
  <c r="G624" i="7"/>
  <c r="G623" i="7" s="1"/>
  <c r="I624" i="7"/>
  <c r="I623" i="7" s="1"/>
  <c r="K624" i="7"/>
  <c r="K623" i="7" s="1"/>
  <c r="F335" i="7"/>
  <c r="F334" i="7" s="1"/>
  <c r="D44" i="9"/>
  <c r="D43" i="9" s="1"/>
  <c r="D42" i="9" s="1"/>
  <c r="D35" i="9" s="1"/>
  <c r="D34" i="9" s="1"/>
  <c r="AE229" i="2"/>
  <c r="F369" i="9"/>
  <c r="F368" i="9" s="1"/>
  <c r="F939" i="7"/>
  <c r="F938" i="7" s="1"/>
  <c r="D369" i="9"/>
  <c r="D368" i="9" s="1"/>
  <c r="D359" i="9" s="1"/>
  <c r="J939" i="7"/>
  <c r="J938" i="7" s="1"/>
  <c r="G939" i="7"/>
  <c r="G938" i="7" s="1"/>
  <c r="G929" i="7" s="1"/>
  <c r="F246" i="7"/>
  <c r="F245" i="7" s="1"/>
  <c r="F244" i="7" s="1"/>
  <c r="D27" i="10" s="1"/>
  <c r="D297" i="9"/>
  <c r="J94" i="7"/>
  <c r="J93" i="7" s="1"/>
  <c r="J92" i="7" s="1"/>
  <c r="J91" i="7" s="1"/>
  <c r="H94" i="7"/>
  <c r="H93" i="7" s="1"/>
  <c r="H92" i="7" s="1"/>
  <c r="H91" i="7" s="1"/>
  <c r="I823" i="7"/>
  <c r="I822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4" i="9"/>
  <c r="F353" i="9" s="1"/>
  <c r="F352" i="9" s="1"/>
  <c r="F288" i="7"/>
  <c r="F287" i="7" s="1"/>
  <c r="F286" i="7" s="1"/>
  <c r="E354" i="9"/>
  <c r="E353" i="9" s="1"/>
  <c r="E352" i="9" s="1"/>
  <c r="J288" i="7"/>
  <c r="J287" i="7" s="1"/>
  <c r="J286" i="7" s="1"/>
  <c r="D354" i="9"/>
  <c r="D353" i="9" s="1"/>
  <c r="D352" i="9" s="1"/>
  <c r="F297" i="9"/>
  <c r="H743" i="7"/>
  <c r="E537" i="9"/>
  <c r="F189" i="7"/>
  <c r="J981" i="7"/>
  <c r="J984" i="7"/>
  <c r="J983" i="7" s="1"/>
  <c r="J982" i="7"/>
  <c r="H981" i="7"/>
  <c r="H982" i="7"/>
  <c r="H984" i="7"/>
  <c r="H983" i="7" s="1"/>
  <c r="K929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88" i="9"/>
  <c r="E627" i="9"/>
  <c r="I396" i="7"/>
  <c r="K396" i="7"/>
  <c r="D557" i="9"/>
  <c r="AF381" i="2"/>
  <c r="AE381" i="2"/>
  <c r="AD381" i="2"/>
  <c r="J78" i="7"/>
  <c r="J77" i="7" s="1"/>
  <c r="F561" i="9"/>
  <c r="F560" i="9" s="1"/>
  <c r="F559" i="9" s="1"/>
  <c r="F558" i="9" s="1"/>
  <c r="F557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89" i="9"/>
  <c r="E588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89" i="9"/>
  <c r="D588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6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2" i="9"/>
  <c r="F500" i="9"/>
  <c r="E500" i="9"/>
  <c r="E293" i="9"/>
  <c r="F293" i="9"/>
  <c r="D293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4" i="7"/>
  <c r="K803" i="7" s="1"/>
  <c r="K784" i="7" s="1"/>
  <c r="D500" i="9"/>
  <c r="G804" i="7"/>
  <c r="G803" i="7" s="1"/>
  <c r="G784" i="7" s="1"/>
  <c r="I804" i="7"/>
  <c r="I803" i="7" s="1"/>
  <c r="I784" i="7" s="1"/>
  <c r="H109" i="7"/>
  <c r="H108" i="7" s="1"/>
  <c r="D486" i="9"/>
  <c r="H788" i="7"/>
  <c r="H787" i="7" s="1"/>
  <c r="H786" i="7" s="1"/>
  <c r="H785" i="7" s="1"/>
  <c r="K734" i="7"/>
  <c r="K733" i="7" s="1"/>
  <c r="K715" i="7" s="1"/>
  <c r="I734" i="7"/>
  <c r="G734" i="7"/>
  <c r="G733" i="7" s="1"/>
  <c r="G715" i="7" s="1"/>
  <c r="AF229" i="2"/>
  <c r="AD229" i="2"/>
  <c r="D450" i="9"/>
  <c r="D447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38" i="9"/>
  <c r="J761" i="7"/>
  <c r="H206" i="7"/>
  <c r="H205" i="7" s="1"/>
  <c r="I206" i="7"/>
  <c r="I205" i="7" s="1"/>
  <c r="H820" i="7"/>
  <c r="H819" i="7" s="1"/>
  <c r="F592" i="7"/>
  <c r="F591" i="7" s="1"/>
  <c r="E733" i="9"/>
  <c r="E732" i="9" s="1"/>
  <c r="E731" i="9" s="1"/>
  <c r="G516" i="7"/>
  <c r="G515" i="7" s="1"/>
  <c r="G482" i="7" s="1"/>
  <c r="F599" i="9"/>
  <c r="F598" i="9" s="1"/>
  <c r="E557" i="9"/>
  <c r="E51" i="9"/>
  <c r="E50" i="9" s="1"/>
  <c r="E49" i="9" s="1"/>
  <c r="F957" i="7"/>
  <c r="F956" i="7" s="1"/>
  <c r="F955" i="7" s="1"/>
  <c r="F954" i="7" s="1"/>
  <c r="E573" i="9"/>
  <c r="E572" i="9" s="1"/>
  <c r="H945" i="7"/>
  <c r="H944" i="7" s="1"/>
  <c r="H943" i="7" s="1"/>
  <c r="E59" i="10" s="1"/>
  <c r="F813" i="7"/>
  <c r="F812" i="7" s="1"/>
  <c r="E666" i="9"/>
  <c r="E665" i="9" s="1"/>
  <c r="E664" i="9" s="1"/>
  <c r="E654" i="9" s="1"/>
  <c r="J945" i="7"/>
  <c r="J944" i="7" s="1"/>
  <c r="J943" i="7" s="1"/>
  <c r="F59" i="10" s="1"/>
  <c r="F573" i="9"/>
  <c r="F572" i="9" s="1"/>
  <c r="F59" i="7"/>
  <c r="F58" i="7" s="1"/>
  <c r="F57" i="7" s="1"/>
  <c r="F56" i="7" s="1"/>
  <c r="F47" i="7" s="1"/>
  <c r="F848" i="7"/>
  <c r="F847" i="7" s="1"/>
  <c r="F840" i="7" s="1"/>
  <c r="F839" i="7" s="1"/>
  <c r="F769" i="7"/>
  <c r="F338" i="9"/>
  <c r="E185" i="9"/>
  <c r="E173" i="9" s="1"/>
  <c r="J383" i="7"/>
  <c r="J382" i="7" s="1"/>
  <c r="J381" i="7" s="1"/>
  <c r="J380" i="7" s="1"/>
  <c r="F733" i="9"/>
  <c r="F732" i="9" s="1"/>
  <c r="F731" i="9" s="1"/>
  <c r="K51" i="7"/>
  <c r="K50" i="7" s="1"/>
  <c r="K49" i="7" s="1"/>
  <c r="H754" i="7"/>
  <c r="F228" i="9"/>
  <c r="F227" i="9" s="1"/>
  <c r="F222" i="9" s="1"/>
  <c r="F231" i="9"/>
  <c r="F230" i="9" s="1"/>
  <c r="F229" i="9" s="1"/>
  <c r="J820" i="7"/>
  <c r="J819" i="7" s="1"/>
  <c r="H936" i="7"/>
  <c r="H935" i="7" s="1"/>
  <c r="H931" i="7" s="1"/>
  <c r="E367" i="9"/>
  <c r="E366" i="9" s="1"/>
  <c r="E365" i="9" s="1"/>
  <c r="E361" i="9" s="1"/>
  <c r="H957" i="7"/>
  <c r="H956" i="7" s="1"/>
  <c r="E486" i="9"/>
  <c r="F675" i="9"/>
  <c r="F674" i="9" s="1"/>
  <c r="F673" i="9" s="1"/>
  <c r="F669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5" i="7"/>
  <c r="F944" i="7" s="1"/>
  <c r="F943" i="7" s="1"/>
  <c r="D59" i="10" s="1"/>
  <c r="E35" i="9"/>
  <c r="E34" i="9" s="1"/>
  <c r="F930" i="7"/>
  <c r="F329" i="7"/>
  <c r="F328" i="7" s="1"/>
  <c r="F327" i="7" s="1"/>
  <c r="F319" i="7" s="1"/>
  <c r="F754" i="7"/>
  <c r="D646" i="9"/>
  <c r="F788" i="7"/>
  <c r="F787" i="7" s="1"/>
  <c r="F786" i="7" s="1"/>
  <c r="F785" i="7" s="1"/>
  <c r="F107" i="9"/>
  <c r="F96" i="9" s="1"/>
  <c r="F95" i="9" s="1"/>
  <c r="I51" i="7"/>
  <c r="I50" i="7" s="1"/>
  <c r="I49" i="7" s="1"/>
  <c r="J788" i="7"/>
  <c r="J787" i="7" s="1"/>
  <c r="J786" i="7" s="1"/>
  <c r="J785" i="7" s="1"/>
  <c r="H650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6" i="9"/>
  <c r="E465" i="9" s="1"/>
  <c r="J37" i="7"/>
  <c r="J30" i="7" s="1"/>
  <c r="J23" i="7" s="1"/>
  <c r="G146" i="7"/>
  <c r="G145" i="7" s="1"/>
  <c r="G134" i="7" s="1"/>
  <c r="G133" i="7" s="1"/>
  <c r="G132" i="7" s="1"/>
  <c r="J754" i="7"/>
  <c r="H135" i="7"/>
  <c r="J900" i="7"/>
  <c r="D51" i="9"/>
  <c r="D50" i="9" s="1"/>
  <c r="D49" i="9" s="1"/>
  <c r="J51" i="7"/>
  <c r="J50" i="7" s="1"/>
  <c r="J49" i="7" s="1"/>
  <c r="J48" i="7" s="1"/>
  <c r="G925" i="7"/>
  <c r="E769" i="9"/>
  <c r="AE216" i="2"/>
  <c r="AE215" i="2" s="1"/>
  <c r="I146" i="7"/>
  <c r="I145" i="7" s="1"/>
  <c r="I134" i="7" s="1"/>
  <c r="I133" i="7" s="1"/>
  <c r="D466" i="9"/>
  <c r="D465" i="9" s="1"/>
  <c r="J592" i="7"/>
  <c r="J591" i="7" s="1"/>
  <c r="J108" i="7"/>
  <c r="F466" i="9"/>
  <c r="F465" i="9" s="1"/>
  <c r="H59" i="7"/>
  <c r="H58" i="7" s="1"/>
  <c r="H57" i="7" s="1"/>
  <c r="H56" i="7" s="1"/>
  <c r="F285" i="9"/>
  <c r="J146" i="7"/>
  <c r="J145" i="7" s="1"/>
  <c r="D107" i="9"/>
  <c r="D96" i="9" s="1"/>
  <c r="D95" i="9" s="1"/>
  <c r="F37" i="7"/>
  <c r="F30" i="7" s="1"/>
  <c r="F23" i="7" s="1"/>
  <c r="F769" i="9"/>
  <c r="F234" i="9"/>
  <c r="F233" i="9" s="1"/>
  <c r="F232" i="9" s="1"/>
  <c r="D234" i="9"/>
  <c r="D233" i="9" s="1"/>
  <c r="D232" i="9" s="1"/>
  <c r="E759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6" i="9"/>
  <c r="F899" i="7"/>
  <c r="F898" i="7" s="1"/>
  <c r="F900" i="7"/>
  <c r="I925" i="7"/>
  <c r="E32" i="10"/>
  <c r="F759" i="9"/>
  <c r="F460" i="9"/>
  <c r="F459" i="9" s="1"/>
  <c r="F461" i="9"/>
  <c r="E460" i="9"/>
  <c r="E459" i="9" s="1"/>
  <c r="E461" i="9"/>
  <c r="D460" i="9"/>
  <c r="D459" i="9" s="1"/>
  <c r="D461" i="9"/>
  <c r="J936" i="7"/>
  <c r="J935" i="7" s="1"/>
  <c r="J931" i="7" s="1"/>
  <c r="F367" i="9"/>
  <c r="F366" i="9" s="1"/>
  <c r="F365" i="9" s="1"/>
  <c r="F361" i="9" s="1"/>
  <c r="E16" i="10"/>
  <c r="D16" i="10"/>
  <c r="F482" i="9" l="1"/>
  <c r="D482" i="9"/>
  <c r="D481" i="9" s="1"/>
  <c r="H824" i="7"/>
  <c r="H823" i="7" s="1"/>
  <c r="E52" i="10" s="1"/>
  <c r="E51" i="10" s="1"/>
  <c r="H742" i="7"/>
  <c r="H733" i="7" s="1"/>
  <c r="H715" i="7" s="1"/>
  <c r="J742" i="7"/>
  <c r="J733" i="7" s="1"/>
  <c r="J715" i="7" s="1"/>
  <c r="H47" i="7"/>
  <c r="J47" i="7"/>
  <c r="F18" i="10" s="1"/>
  <c r="G48" i="7"/>
  <c r="K48" i="7"/>
  <c r="I48" i="7"/>
  <c r="I47" i="7" s="1"/>
  <c r="F824" i="7"/>
  <c r="F823" i="7" s="1"/>
  <c r="D19" i="9"/>
  <c r="J824" i="7"/>
  <c r="J823" i="7" s="1"/>
  <c r="AD433" i="2"/>
  <c r="D556" i="9"/>
  <c r="E556" i="9"/>
  <c r="F556" i="9"/>
  <c r="AD402" i="2"/>
  <c r="AD401" i="2"/>
  <c r="AD362" i="2" s="1"/>
  <c r="D215" i="9"/>
  <c r="D214" i="9" s="1"/>
  <c r="D208" i="9" s="1"/>
  <c r="F811" i="7"/>
  <c r="G920" i="7"/>
  <c r="G919" i="7" s="1"/>
  <c r="G918" i="7" s="1"/>
  <c r="G917" i="7" s="1"/>
  <c r="G916" i="7" s="1"/>
  <c r="G897" i="7" s="1"/>
  <c r="I920" i="7"/>
  <c r="I919" i="7" s="1"/>
  <c r="I918" i="7" s="1"/>
  <c r="I917" i="7" s="1"/>
  <c r="F272" i="9"/>
  <c r="F271" i="9" s="1"/>
  <c r="F270" i="9" s="1"/>
  <c r="F269" i="9" s="1"/>
  <c r="E272" i="9"/>
  <c r="E271" i="9" s="1"/>
  <c r="E270" i="9" s="1"/>
  <c r="E269" i="9" s="1"/>
  <c r="H649" i="7"/>
  <c r="H648" i="7" s="1"/>
  <c r="H647" i="7" s="1"/>
  <c r="F481" i="9"/>
  <c r="J649" i="7"/>
  <c r="E597" i="9"/>
  <c r="E94" i="9"/>
  <c r="F650" i="7"/>
  <c r="F649" i="7" s="1"/>
  <c r="D94" i="9"/>
  <c r="F597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5" i="7"/>
  <c r="J515" i="7"/>
  <c r="J482" i="7" s="1"/>
  <c r="H515" i="7"/>
  <c r="H482" i="7" s="1"/>
  <c r="D446" i="9"/>
  <c r="D445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3" i="9"/>
  <c r="AF417" i="2"/>
  <c r="AF362" i="2"/>
  <c r="J760" i="7"/>
  <c r="F49" i="10" s="1"/>
  <c r="H760" i="7"/>
  <c r="E49" i="10" s="1"/>
  <c r="H980" i="7"/>
  <c r="H979" i="7"/>
  <c r="I132" i="7"/>
  <c r="J980" i="7"/>
  <c r="J979" i="7"/>
  <c r="F91" i="7"/>
  <c r="I929" i="7"/>
  <c r="F929" i="7"/>
  <c r="F916" i="7" s="1"/>
  <c r="F897" i="7" s="1"/>
  <c r="F953" i="7"/>
  <c r="F624" i="7"/>
  <c r="F623" i="7" s="1"/>
  <c r="J624" i="7"/>
  <c r="J623" i="7" s="1"/>
  <c r="H624" i="7"/>
  <c r="H623" i="7" s="1"/>
  <c r="D17" i="10"/>
  <c r="E17" i="10"/>
  <c r="D284" i="9"/>
  <c r="D283" i="9" s="1"/>
  <c r="F284" i="9"/>
  <c r="F283" i="9" s="1"/>
  <c r="D652" i="9"/>
  <c r="F653" i="9"/>
  <c r="F768" i="7"/>
  <c r="F627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6" i="7"/>
  <c r="K897" i="7" s="1"/>
  <c r="E536" i="9"/>
  <c r="E482" i="9" s="1"/>
  <c r="F188" i="7"/>
  <c r="F742" i="7"/>
  <c r="F733" i="7" s="1"/>
  <c r="F715" i="7" s="1"/>
  <c r="D56" i="10"/>
  <c r="F752" i="9"/>
  <c r="E752" i="9"/>
  <c r="AF402" i="2"/>
  <c r="AE402" i="2"/>
  <c r="AE401" i="2"/>
  <c r="AE362" i="2" s="1"/>
  <c r="I733" i="7"/>
  <c r="I715" i="7" s="1"/>
  <c r="E214" i="9"/>
  <c r="E208" i="9" s="1"/>
  <c r="J590" i="7"/>
  <c r="J582" i="7" s="1"/>
  <c r="J575" i="7" s="1"/>
  <c r="H590" i="7"/>
  <c r="H582" i="7" s="1"/>
  <c r="H575" i="7" s="1"/>
  <c r="F590" i="7"/>
  <c r="D32" i="10"/>
  <c r="F360" i="9"/>
  <c r="F359" i="9" s="1"/>
  <c r="E360" i="9"/>
  <c r="E359" i="9" s="1"/>
  <c r="J930" i="7"/>
  <c r="J929" i="7" s="1"/>
  <c r="J916" i="7" s="1"/>
  <c r="H930" i="7"/>
  <c r="H929" i="7" s="1"/>
  <c r="H334" i="7"/>
  <c r="D627" i="9"/>
  <c r="D35" i="10"/>
  <c r="H811" i="7"/>
  <c r="H805" i="7" s="1"/>
  <c r="AD163" i="2"/>
  <c r="E445" i="9"/>
  <c r="F445" i="9"/>
  <c r="D64" i="10"/>
  <c r="D63" i="10" s="1"/>
  <c r="H134" i="7"/>
  <c r="F134" i="7"/>
  <c r="F221" i="9"/>
  <c r="F215" i="9" s="1"/>
  <c r="J811" i="7"/>
  <c r="J805" i="7" s="1"/>
  <c r="J134" i="7"/>
  <c r="H296" i="7"/>
  <c r="H295" i="7" s="1"/>
  <c r="E285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4" i="7"/>
  <c r="H953" i="7" s="1"/>
  <c r="AD418" i="2"/>
  <c r="AD417" i="2" s="1"/>
  <c r="AD416" i="2" s="1"/>
  <c r="F805" i="7"/>
  <c r="F804" i="7" s="1"/>
  <c r="F803" i="7" s="1"/>
  <c r="F784" i="7" s="1"/>
  <c r="I916" i="7"/>
  <c r="I897" i="7" s="1"/>
  <c r="AE213" i="2"/>
  <c r="AE163" i="2" s="1"/>
  <c r="J293" i="7"/>
  <c r="F29" i="10" s="1"/>
  <c r="F767" i="7"/>
  <c r="F760" i="7" s="1"/>
  <c r="D49" i="10" s="1"/>
  <c r="F94" i="9"/>
  <c r="J804" i="7"/>
  <c r="J803" i="7" s="1"/>
  <c r="J784" i="7" s="1"/>
  <c r="H804" i="7"/>
  <c r="H803" i="7" s="1"/>
  <c r="H784" i="7" s="1"/>
  <c r="F260" i="7"/>
  <c r="F259" i="7" s="1"/>
  <c r="D29" i="10"/>
  <c r="F515" i="7"/>
  <c r="F90" i="7"/>
  <c r="F15" i="7" s="1"/>
  <c r="F648" i="7"/>
  <c r="F647" i="7" s="1"/>
  <c r="AF416" i="2"/>
  <c r="G396" i="7"/>
  <c r="G622" i="7"/>
  <c r="K622" i="7"/>
  <c r="E481" i="9"/>
  <c r="E444" i="9" s="1"/>
  <c r="J822" i="7"/>
  <c r="AE416" i="2"/>
  <c r="E28" i="10"/>
  <c r="E284" i="9"/>
  <c r="E283" i="9" s="1"/>
  <c r="D37" i="10"/>
  <c r="H294" i="7"/>
  <c r="H293" i="7" s="1"/>
  <c r="J133" i="7"/>
  <c r="J132" i="7" s="1"/>
  <c r="J15" i="7" s="1"/>
  <c r="H133" i="7"/>
  <c r="H132" i="7" s="1"/>
  <c r="H15" i="7" s="1"/>
  <c r="H916" i="7"/>
  <c r="H897" i="7" s="1"/>
  <c r="J897" i="7"/>
  <c r="F582" i="7"/>
  <c r="F575" i="7" s="1"/>
  <c r="F822" i="7"/>
  <c r="D444" i="9"/>
  <c r="D751" i="9" s="1"/>
  <c r="D811" i="9" s="1"/>
  <c r="F444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2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2" i="7"/>
  <c r="D19" i="10" l="1"/>
  <c r="F482" i="7"/>
  <c r="D39" i="10" s="1"/>
  <c r="I987" i="7"/>
  <c r="AF12" i="2"/>
  <c r="AE12" i="2"/>
  <c r="G987" i="7"/>
  <c r="AD12" i="2"/>
  <c r="AD1147" i="2" s="1"/>
  <c r="D50" i="10"/>
  <c r="F243" i="7"/>
  <c r="D28" i="10"/>
  <c r="D26" i="10" s="1"/>
  <c r="J648" i="7"/>
  <c r="J647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2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2" i="7"/>
  <c r="E45" i="10"/>
  <c r="E22" i="10"/>
  <c r="E15" i="10" s="1"/>
  <c r="D22" i="10"/>
  <c r="D15" i="10" s="1"/>
  <c r="F22" i="10"/>
  <c r="F15" i="10" s="1"/>
  <c r="F705" i="9"/>
  <c r="E37" i="10"/>
  <c r="F37" i="10"/>
  <c r="E704" i="9"/>
  <c r="E703" i="9" s="1"/>
  <c r="E680" i="9" s="1"/>
  <c r="E679" i="9" l="1"/>
  <c r="E652" i="9" s="1"/>
  <c r="J361" i="7"/>
  <c r="J360" i="7" s="1"/>
  <c r="J359" i="7" s="1"/>
  <c r="J334" i="7" s="1"/>
  <c r="AF903" i="2"/>
  <c r="AF893" i="2" s="1"/>
  <c r="J622" i="7"/>
  <c r="AE994" i="2"/>
  <c r="AE993" i="2" s="1"/>
  <c r="AE929" i="2" s="1"/>
  <c r="F704" i="9"/>
  <c r="F703" i="9" s="1"/>
  <c r="F680" i="9" s="1"/>
  <c r="F679" i="9" l="1"/>
  <c r="F652" i="9" s="1"/>
  <c r="AE879" i="2"/>
  <c r="AE1147" i="2" s="1"/>
  <c r="F38" i="10"/>
  <c r="E38" i="10"/>
  <c r="F396" i="7"/>
  <c r="F987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7" i="7" s="1"/>
  <c r="E751" i="9" l="1"/>
  <c r="E811" i="9" s="1"/>
  <c r="AF879" i="2"/>
  <c r="AF1147" i="2" s="1"/>
  <c r="E36" i="10"/>
  <c r="E65" i="10" s="1"/>
  <c r="J396" i="7"/>
  <c r="J987" i="7" s="1"/>
  <c r="F39" i="10"/>
  <c r="F36" i="10" s="1"/>
  <c r="F65" i="10" s="1"/>
  <c r="F751" i="9" l="1"/>
  <c r="F811" i="9" s="1"/>
  <c r="K313" i="7"/>
  <c r="K312" i="7" s="1"/>
  <c r="K311" i="7" s="1"/>
  <c r="K310" i="7" s="1"/>
  <c r="K309" i="7" s="1"/>
  <c r="K987" i="7" s="1"/>
</calcChain>
</file>

<file path=xl/sharedStrings.xml><?xml version="1.0" encoding="utf-8"?>
<sst xmlns="http://schemas.openxmlformats.org/spreadsheetml/2006/main" count="10802" uniqueCount="910">
  <si>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</si>
  <si>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</si>
  <si>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</si>
  <si>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</si>
  <si>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</si>
  <si>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</si>
  <si>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</si>
  <si>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</si>
  <si>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</si>
  <si>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</si>
  <si>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</si>
  <si>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</si>
  <si>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</si>
  <si>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</si>
  <si>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</si>
  <si>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</si>
  <si>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</si>
  <si>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</si>
  <si>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</si>
  <si>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</si>
  <si>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</si>
  <si>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</si>
  <si>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</si>
  <si>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</si>
  <si>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</si>
  <si>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</si>
  <si>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</si>
  <si>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</si>
  <si>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</si>
  <si>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</si>
  <si>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</si>
  <si>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</si>
  <si>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</si>
  <si>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</si>
  <si>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</si>
  <si>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</si>
  <si>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</si>
  <si>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</si>
  <si>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</si>
  <si>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</si>
  <si>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</si>
  <si>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</si>
  <si>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</si>
  <si>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</si>
  <si>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</si>
  <si>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</si>
  <si>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</si>
  <si>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</si>
  <si>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</si>
  <si>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</si>
  <si>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</si>
  <si>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</si>
  <si>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</si>
  <si>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</si>
  <si>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</si>
  <si>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</si>
  <si>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</si>
  <si>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</si>
  <si>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</si>
  <si>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</si>
  <si>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</si>
  <si>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</si>
  <si>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</si>
  <si>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</si>
  <si>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</si>
  <si>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</si>
  <si>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</si>
  <si>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</si>
  <si>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</si>
  <si>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</si>
  <si>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</si>
  <si>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</si>
  <si>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</si>
  <si>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</si>
  <si>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</si>
  <si>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</si>
  <si>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</si>
  <si>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</si>
  <si>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</si>
  <si>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</si>
  <si>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</si>
  <si>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</si>
  <si>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</si>
  <si>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</si>
  <si>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</si>
  <si>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</si>
  <si>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</si>
  <si>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</si>
  <si>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</si>
  <si>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</si>
  <si>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</si>
  <si>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</si>
  <si>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</si>
  <si>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</si>
  <si>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</si>
  <si>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</si>
  <si>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</si>
  <si>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</si>
  <si>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</si>
  <si>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</si>
  <si>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</si>
  <si>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</si>
  <si>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</si>
  <si>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</si>
  <si>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</si>
  <si>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</si>
  <si>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</si>
  <si>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</si>
  <si>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</si>
  <si>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</si>
  <si>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</si>
  <si>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</si>
  <si>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</si>
  <si>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</si>
  <si>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</si>
  <si>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</si>
  <si>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</si>
  <si>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</si>
  <si>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</si>
  <si>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</si>
  <si>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</si>
  <si>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</si>
  <si>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</si>
  <si>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</si>
  <si>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</si>
  <si>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</si>
  <si>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</si>
  <si>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</si>
  <si>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</si>
  <si>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</si>
  <si>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</si>
  <si>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</si>
  <si>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</si>
  <si>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</si>
  <si>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</si>
  <si>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</si>
  <si>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</si>
  <si>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</si>
  <si>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</si>
  <si>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</si>
  <si>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</si>
  <si>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</si>
  <si>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</si>
  <si>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</si>
  <si>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</si>
  <si>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</si>
  <si>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</si>
  <si>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</si>
  <si>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</si>
  <si>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</si>
  <si>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</si>
  <si>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</si>
  <si>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</si>
  <si>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</si>
  <si>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</si>
  <si>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</si>
  <si>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</si>
  <si>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</si>
  <si>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</si>
  <si>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</si>
  <si>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</si>
  <si>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</si>
  <si>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</si>
  <si>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</si>
  <si>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</si>
  <si>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</si>
  <si>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</si>
  <si>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</si>
  <si>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</si>
  <si>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</si>
  <si>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</si>
  <si>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</si>
  <si>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</si>
  <si>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</si>
  <si>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</si>
  <si>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</si>
  <si>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</si>
  <si>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</si>
  <si>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</si>
  <si>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</si>
  <si>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</si>
  <si>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</si>
  <si>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</si>
  <si>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</si>
  <si>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</si>
  <si>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</si>
  <si>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</si>
  <si>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</si>
  <si>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</si>
  <si>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</si>
  <si>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</si>
  <si>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</si>
  <si>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</si>
  <si>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</si>
  <si>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</si>
  <si>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</si>
  <si>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</si>
  <si>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</si>
  <si>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</si>
  <si>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</si>
  <si>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</si>
  <si>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</si>
  <si>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</si>
  <si>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</si>
  <si>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</si>
  <si>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</si>
  <si>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</si>
  <si>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</si>
  <si>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</si>
  <si>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</si>
  <si>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</si>
  <si>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</si>
  <si>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</si>
  <si>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</si>
  <si>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</si>
  <si>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</si>
  <si>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</si>
  <si>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</si>
  <si>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</si>
  <si>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</si>
  <si>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</si>
  <si>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</si>
  <si>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</si>
  <si>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</si>
  <si>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</si>
  <si>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</si>
  <si>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</si>
  <si>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</si>
  <si>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</si>
  <si>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</si>
  <si>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</si>
  <si>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</si>
  <si>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</si>
  <si>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</si>
  <si>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</si>
  <si>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</si>
  <si>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</si>
  <si>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</si>
  <si>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</si>
  <si>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</si>
  <si>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</si>
  <si>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</si>
  <si>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</si>
  <si>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</si>
  <si>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</si>
  <si>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</si>
  <si>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</si>
  <si>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</si>
  <si>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</si>
  <si>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</si>
  <si>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</si>
  <si>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</si>
  <si>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</si>
  <si>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</si>
  <si>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</si>
  <si>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</si>
  <si>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</si>
  <si>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</si>
  <si>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</si>
  <si>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</si>
  <si>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</si>
  <si>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</si>
  <si>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</si>
  <si>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</si>
  <si>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</si>
  <si>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</si>
  <si>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</si>
  <si>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</si>
  <si>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</si>
  <si>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</si>
  <si>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</si>
  <si>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</si>
  <si>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</si>
  <si>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</si>
  <si>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</si>
  <si>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</si>
  <si>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</si>
  <si>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</si>
  <si>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</si>
  <si>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</si>
  <si>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</si>
  <si>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</si>
  <si>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</si>
  <si>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</si>
  <si>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</si>
  <si>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</si>
  <si>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</si>
  <si>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</si>
  <si>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</si>
  <si>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</si>
  <si>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</si>
  <si>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</si>
  <si>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</si>
  <si>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</si>
  <si>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</si>
  <si>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</si>
  <si>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</si>
  <si>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</si>
  <si>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</si>
  <si>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</si>
  <si>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</si>
  <si>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</si>
  <si>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</si>
  <si>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</si>
  <si>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</si>
  <si>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</si>
  <si>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</si>
  <si>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</si>
  <si>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</si>
  <si>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</si>
  <si>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</si>
  <si>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</si>
  <si>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</si>
  <si>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</si>
  <si>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</si>
  <si>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</si>
  <si>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</si>
  <si>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</si>
  <si>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</si>
  <si>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</si>
  <si>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</si>
  <si>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</si>
  <si>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</si>
  <si>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</si>
  <si>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</si>
  <si>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</si>
  <si>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</si>
  <si>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</si>
  <si>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</si>
  <si>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</si>
  <si>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</si>
  <si>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</si>
  <si>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</si>
  <si>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</si>
  <si>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</si>
  <si>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</si>
  <si>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</si>
  <si>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</si>
  <si>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</si>
  <si>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</si>
  <si>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</si>
  <si>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</si>
  <si>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</si>
  <si>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</si>
  <si>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</si>
  <si>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</si>
  <si>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</si>
  <si>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</si>
  <si>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</si>
  <si>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</si>
  <si>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</si>
  <si>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</si>
  <si>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</si>
  <si>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</si>
  <si>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</si>
  <si>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</si>
  <si>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</si>
  <si>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</si>
  <si>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</si>
  <si>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</si>
  <si>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</si>
  <si>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</si>
  <si>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</si>
  <si>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</si>
  <si>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</si>
  <si>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</si>
  <si>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</si>
  <si>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</si>
  <si>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</si>
  <si>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</si>
  <si>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</si>
  <si>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</si>
  <si>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</si>
  <si>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</si>
  <si>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</si>
  <si>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</si>
  <si>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</si>
  <si>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</si>
  <si>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</si>
  <si>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</si>
  <si>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</si>
  <si>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</si>
  <si>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</si>
  <si>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</si>
  <si>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</si>
  <si>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</si>
  <si>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</si>
  <si>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</si>
  <si>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</si>
  <si>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</si>
  <si>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</si>
  <si>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</si>
  <si>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</si>
  <si>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</si>
  <si>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</si>
  <si>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</si>
  <si>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</si>
  <si>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</si>
  <si>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</si>
  <si>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</si>
  <si>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</si>
  <si>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</si>
  <si>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</si>
  <si>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</si>
  <si>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</si>
  <si>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</si>
  <si>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</si>
  <si>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</si>
  <si>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</si>
  <si>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</si>
  <si>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</si>
  <si>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</si>
  <si>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</si>
  <si>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</si>
  <si>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</si>
  <si>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</si>
  <si>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</si>
  <si>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</si>
  <si>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</si>
  <si>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</si>
  <si>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</si>
  <si>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</si>
  <si>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</si>
  <si>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</si>
  <si>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</si>
  <si>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</si>
  <si>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</si>
  <si>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</si>
  <si>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</si>
  <si>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</si>
  <si>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</si>
  <si>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</si>
  <si>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</si>
  <si>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</si>
  <si>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</si>
  <si>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</si>
  <si>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</si>
  <si>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</si>
  <si>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</si>
  <si>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</si>
  <si>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</si>
  <si>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</si>
  <si>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</si>
  <si>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</si>
  <si>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</si>
  <si>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</si>
  <si>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</si>
  <si>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</si>
  <si>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</si>
  <si>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</si>
  <si>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</si>
  <si>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</si>
  <si>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</si>
  <si>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</si>
  <si>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</si>
  <si>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</si>
  <si>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</si>
  <si>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</si>
  <si>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</si>
  <si>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</si>
  <si>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</si>
  <si>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</si>
  <si>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</si>
  <si>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</si>
  <si>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</si>
  <si>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</si>
  <si>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</si>
  <si>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</si>
  <si>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</si>
  <si>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</si>
  <si>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</si>
  <si>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</si>
  <si>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</si>
  <si>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</si>
  <si>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</si>
  <si>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</si>
  <si>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</si>
  <si>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</si>
  <si>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</si>
  <si>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</si>
  <si>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</si>
  <si>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</si>
  <si>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</si>
  <si>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</si>
  <si>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</si>
  <si>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</si>
  <si>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</si>
  <si>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</si>
  <si>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</si>
  <si>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</si>
  <si>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</si>
  <si>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</si>
  <si>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</si>
  <si>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</si>
  <si>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</si>
  <si>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</si>
  <si>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</si>
  <si>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</si>
  <si>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</si>
  <si>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</si>
  <si>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</si>
  <si>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</si>
  <si>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</si>
  <si>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</si>
  <si>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</si>
  <si>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</si>
  <si>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</si>
  <si>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</si>
  <si>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</si>
  <si>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</si>
  <si>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</si>
  <si>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</si>
  <si>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</si>
  <si>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</si>
  <si>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</si>
  <si>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</si>
  <si>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</si>
  <si>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</si>
  <si>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</si>
  <si>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</si>
  <si>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</si>
  <si>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</si>
  <si>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</si>
  <si>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</si>
  <si>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</si>
  <si>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</si>
  <si>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</si>
  <si>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</si>
  <si>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</si>
  <si>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</si>
  <si>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</si>
  <si>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</si>
  <si>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</si>
  <si>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</si>
  <si>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</si>
  <si>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</si>
  <si>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</si>
  <si>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</si>
  <si>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</si>
  <si>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</si>
  <si>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</si>
  <si>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</si>
  <si>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</si>
  <si>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</si>
  <si>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</si>
  <si>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</si>
  <si>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</si>
  <si>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</si>
  <si>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</si>
  <si>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</si>
  <si>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</si>
  <si>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</si>
  <si>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</si>
  <si>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</si>
  <si>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</si>
  <si>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</si>
  <si>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</si>
  <si>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</si>
  <si>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</si>
  <si>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</si>
  <si>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</si>
  <si>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</si>
  <si>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</si>
  <si>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</si>
  <si>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</si>
  <si>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</si>
  <si>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</si>
  <si>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</si>
  <si>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</si>
  <si>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</si>
  <si>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</si>
  <si>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</si>
  <si>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</si>
  <si>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</si>
  <si>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</si>
  <si>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</si>
  <si>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</si>
  <si>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</si>
  <si>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</si>
  <si>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</si>
  <si>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</si>
  <si>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</si>
  <si>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</si>
  <si>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</si>
  <si>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</si>
  <si>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</si>
  <si>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</si>
  <si>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</si>
  <si>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</si>
  <si>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</si>
  <si>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</si>
  <si>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</si>
  <si>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</si>
  <si>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</si>
  <si>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</si>
  <si>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</si>
  <si>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</si>
  <si>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</si>
  <si>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</si>
  <si>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</si>
  <si>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</si>
  <si>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</si>
  <si>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</si>
  <si>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</si>
  <si>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</si>
  <si>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</si>
  <si>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</si>
  <si>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</si>
  <si>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</si>
  <si>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</si>
  <si>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</si>
  <si>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</si>
  <si>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</si>
  <si>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</si>
  <si>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</si>
  <si>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</si>
  <si>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</si>
  <si>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</si>
  <si>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</si>
  <si>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</si>
  <si>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</si>
  <si>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</si>
  <si>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</si>
  <si>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</si>
  <si>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</si>
  <si>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</si>
  <si>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</si>
  <si>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</si>
  <si>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</si>
  <si>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</si>
  <si>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</si>
  <si>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</si>
  <si>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</si>
  <si>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</si>
  <si>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</si>
  <si>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</si>
  <si>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</si>
  <si>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</si>
  <si>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</si>
  <si>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</si>
  <si>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</si>
  <si>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</si>
  <si>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</si>
  <si>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</si>
  <si>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</si>
  <si>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</si>
  <si>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</si>
  <si>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</si>
  <si>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</si>
  <si>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</si>
  <si>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</si>
  <si>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</si>
  <si>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</si>
  <si>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</si>
  <si>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</si>
  <si>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</si>
  <si>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</si>
  <si>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</si>
  <si>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</si>
  <si>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</si>
  <si>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</si>
  <si>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</si>
  <si>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</si>
  <si>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</si>
  <si>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</si>
  <si>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</si>
  <si>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</si>
  <si>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</si>
  <si>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</si>
  <si>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</si>
  <si>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</si>
  <si>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</si>
  <si>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</si>
  <si>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</si>
  <si>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</si>
  <si>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</si>
  <si>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</si>
  <si>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</si>
  <si>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</si>
  <si>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</si>
  <si>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</si>
  <si>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</si>
  <si>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</si>
  <si>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</si>
  <si>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</si>
  <si>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</si>
  <si>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</si>
  <si>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</si>
  <si>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</si>
  <si>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</si>
  <si>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</si>
  <si>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</si>
  <si>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</si>
  <si>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</si>
  <si>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</si>
  <si>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</si>
  <si>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</si>
  <si>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</si>
  <si>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</si>
  <si>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</si>
  <si>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</si>
  <si>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</si>
  <si>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</si>
  <si>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</si>
  <si>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</si>
  <si>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</si>
  <si>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</si>
  <si>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</si>
  <si>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</si>
  <si>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</si>
  <si>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</si>
  <si>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</si>
  <si>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</si>
  <si>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</si>
  <si>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</si>
  <si>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</si>
  <si>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</si>
  <si>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</si>
  <si>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</si>
  <si>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</si>
  <si>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</si>
  <si>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</si>
  <si>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</si>
  <si>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</si>
  <si>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</si>
  <si>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</si>
  <si>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</si>
  <si>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</si>
  <si>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</si>
  <si>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</si>
  <si>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</si>
  <si>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</si>
  <si>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</si>
  <si>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</si>
  <si>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</si>
  <si>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</si>
  <si>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</si>
  <si>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</si>
  <si>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</si>
  <si>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</si>
  <si>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</si>
  <si>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</si>
  <si>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</si>
  <si>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</si>
  <si>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</si>
  <si>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</si>
  <si>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</si>
  <si>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</si>
  <si>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</si>
  <si>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</si>
  <si>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</si>
  <si>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</si>
  <si>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</si>
  <si>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</si>
  <si>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</si>
  <si>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</si>
  <si>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</si>
  <si>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</si>
  <si>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</si>
  <si>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</si>
  <si>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</si>
  <si>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</si>
  <si>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</si>
  <si>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</si>
  <si>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</si>
  <si>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</si>
  <si>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</si>
  <si>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</si>
  <si>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</si>
  <si>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</si>
  <si>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</si>
  <si>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</si>
  <si>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</si>
  <si>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</si>
  <si>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</si>
  <si>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</si>
  <si>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</si>
  <si>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</si>
  <si>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</si>
  <si>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</si>
  <si>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</si>
  <si>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</si>
  <si>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</si>
  <si>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</si>
  <si>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</si>
  <si>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</si>
  <si>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</si>
  <si>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</si>
  <si>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</si>
  <si>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</si>
  <si>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</si>
  <si>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</si>
  <si>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</si>
  <si>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</si>
  <si>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</si>
  <si>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</si>
  <si>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</si>
  <si>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</si>
  <si>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</si>
  <si>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</si>
  <si>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</si>
  <si>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</si>
  <si>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</si>
  <si>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</si>
  <si>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</si>
  <si>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</si>
  <si>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</si>
  <si>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</si>
  <si>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</si>
  <si>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</si>
  <si>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</si>
  <si>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</si>
  <si>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</si>
  <si>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</si>
  <si>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</si>
  <si>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</si>
  <si>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</si>
  <si>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</si>
  <si>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</si>
  <si>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</si>
  <si>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</si>
  <si>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</si>
  <si>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</si>
  <si>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</si>
  <si>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</si>
  <si>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</si>
  <si>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</si>
  <si>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</si>
  <si>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</si>
  <si>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</si>
  <si>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</si>
  <si>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</si>
  <si>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</si>
  <si>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</si>
  <si>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</si>
  <si>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</si>
  <si>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</si>
  <si>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</si>
  <si>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</si>
  <si>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</si>
  <si>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</si>
  <si>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</si>
  <si>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</si>
  <si>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</si>
  <si>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</si>
  <si>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</si>
  <si>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</si>
  <si>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</si>
  <si>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</si>
  <si>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</si>
  <si>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</si>
  <si>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</si>
  <si>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</si>
  <si>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</si>
  <si>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</si>
  <si>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</si>
  <si>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</si>
  <si>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</si>
  <si>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</si>
  <si>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</si>
  <si>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</si>
  <si>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</si>
  <si>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</si>
  <si>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</si>
  <si>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</si>
  <si>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</si>
  <si>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</si>
  <si>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</si>
  <si>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</si>
  <si>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</si>
  <si>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</si>
  <si>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</si>
  <si>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</si>
  <si>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</si>
  <si>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</si>
  <si>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</si>
  <si>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</si>
  <si>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</si>
  <si>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</si>
  <si>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</si>
  <si>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</si>
  <si>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</si>
  <si>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</si>
  <si>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</si>
  <si>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</si>
  <si>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</si>
  <si>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</si>
  <si>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</si>
  <si>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</si>
  <si>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</si>
  <si>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</si>
  <si>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</si>
  <si>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</si>
  <si>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</si>
  <si>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</si>
  <si>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</si>
  <si>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</si>
  <si>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</si>
  <si>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</si>
  <si>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</si>
  <si>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</si>
  <si>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</si>
  <si>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</si>
  <si>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</si>
  <si>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</si>
  <si>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</si>
  <si>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</si>
  <si>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</si>
  <si>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</si>
  <si>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20 ноября  2025 года № 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</si>
</sst>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1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4"/>
  <sheetViews>
    <sheetView view="pageBreakPreview" topLeftCell="A959" zoomScale="87" zoomScaleNormal="100" zoomScaleSheetLayoutView="87" zoomScalePageLayoutView="80" workbookViewId="0">
      <selection activeCell="I990" sqref="I99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8" t="s">
        <v>768</v>
      </c>
      <c r="J2" s="735"/>
      <c r="K2" s="735"/>
    </row>
    <row r="3" spans="1:15" ht="116.25" customHeight="1" x14ac:dyDescent="0.25">
      <c r="A3" s="697"/>
      <c r="I3" s="739" t="s">
        <v>810</v>
      </c>
      <c r="J3" s="739"/>
      <c r="K3" s="739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8" t="s">
        <v>812</v>
      </c>
      <c r="J5" s="735"/>
      <c r="K5" s="735"/>
    </row>
    <row r="6" spans="1:15" ht="103.5" customHeight="1" x14ac:dyDescent="0.25">
      <c r="B6" s="10"/>
      <c r="C6" s="10"/>
      <c r="F6" s="673"/>
      <c r="G6" s="574"/>
      <c r="H6" s="574"/>
      <c r="I6" s="739" t="s">
        <v>809</v>
      </c>
      <c r="J6" s="740"/>
      <c r="K6" s="740"/>
    </row>
    <row r="7" spans="1:15" ht="15.75" hidden="1" customHeight="1" x14ac:dyDescent="0.25">
      <c r="B7" s="10"/>
      <c r="C7" s="10"/>
      <c r="F7" s="673"/>
      <c r="G7" s="736"/>
      <c r="H7" s="737"/>
      <c r="I7" s="737"/>
      <c r="J7" s="737"/>
      <c r="K7" s="737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2" t="s">
        <v>771</v>
      </c>
      <c r="B11" s="733"/>
      <c r="C11" s="733"/>
      <c r="D11" s="733"/>
      <c r="E11" s="733"/>
      <c r="F11" s="734"/>
      <c r="G11" s="734"/>
      <c r="H11" s="734"/>
      <c r="I11" s="734"/>
      <c r="J11" s="735"/>
      <c r="K11" s="735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8" t="s">
        <v>28</v>
      </c>
      <c r="C82" s="719" t="s">
        <v>48</v>
      </c>
      <c r="D82" s="713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2" t="s">
        <v>28</v>
      </c>
      <c r="C83" s="723" t="s">
        <v>48</v>
      </c>
      <c r="D83" s="715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889</v>
      </c>
      <c r="B84" s="724" t="s">
        <v>28</v>
      </c>
      <c r="C84" s="452" t="s">
        <v>48</v>
      </c>
      <c r="D84" s="716" t="s">
        <v>890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4" t="s">
        <v>28</v>
      </c>
      <c r="C85" s="452" t="s">
        <v>48</v>
      </c>
      <c r="D85" s="716" t="s">
        <v>890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4" t="s">
        <v>28</v>
      </c>
      <c r="C86" s="452" t="s">
        <v>48</v>
      </c>
      <c r="D86" s="716" t="s">
        <v>890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891</v>
      </c>
      <c r="B87" s="724" t="s">
        <v>28</v>
      </c>
      <c r="C87" s="452" t="s">
        <v>48</v>
      </c>
      <c r="D87" s="716" t="s">
        <v>892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4" t="s">
        <v>28</v>
      </c>
      <c r="C88" s="452" t="s">
        <v>48</v>
      </c>
      <c r="D88" s="716" t="s">
        <v>892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5" t="s">
        <v>28</v>
      </c>
      <c r="C89" s="726" t="s">
        <v>48</v>
      </c>
      <c r="D89" s="717" t="s">
        <v>892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0" t="s">
        <v>28</v>
      </c>
      <c r="C90" s="721" t="s">
        <v>93</v>
      </c>
      <c r="D90" s="714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2025-2027'!AD1124</f>
        <v>185.79999999999998</v>
      </c>
      <c r="G107" s="304"/>
      <c r="H107" s="518">
        <f>'ведом. 2025-2027'!AE613+'ведом. 2025-2027'!AE1124</f>
        <v>276.3</v>
      </c>
      <c r="I107" s="518"/>
      <c r="J107" s="518">
        <f>'ведом. 2025-2027'!AF613+'ведом. 2025-2027'!AF1124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2025-2027'!AD1129</f>
        <v>1311.2</v>
      </c>
      <c r="G112" s="304"/>
      <c r="H112" s="518">
        <f>'ведом. 2025-2027'!AE1129</f>
        <v>1348.2</v>
      </c>
      <c r="I112" s="518"/>
      <c r="J112" s="518">
        <f>'ведом. 2025-2027'!AF1129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2025-2027'!AD1132</f>
        <v>2423.4</v>
      </c>
      <c r="G115" s="304"/>
      <c r="H115" s="518">
        <f>'ведом. 2025-2027'!AE1132</f>
        <v>2423.4</v>
      </c>
      <c r="I115" s="518"/>
      <c r="J115" s="518">
        <f>'ведом. 2025-2027'!AF1132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2025-2027'!AD1135</f>
        <v>4460</v>
      </c>
      <c r="G118" s="304"/>
      <c r="H118" s="518">
        <f>'ведом. 2025-2027'!AE1135</f>
        <v>4460</v>
      </c>
      <c r="I118" s="518"/>
      <c r="J118" s="518">
        <f>'ведом. 2025-2027'!AF1135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2025-2027'!AD1138</f>
        <v>2944.8</v>
      </c>
      <c r="G121" s="304"/>
      <c r="H121" s="518">
        <f>'ведом. 2025-2027'!AE1138</f>
        <v>2531.8000000000002</v>
      </c>
      <c r="I121" s="518"/>
      <c r="J121" s="518">
        <f>'ведом. 2025-2027'!AF1138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904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905</v>
      </c>
      <c r="B129" s="451" t="s">
        <v>28</v>
      </c>
      <c r="C129" s="451">
        <v>11</v>
      </c>
      <c r="D129" s="538" t="s">
        <v>906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906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906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896</v>
      </c>
      <c r="B178" s="451" t="s">
        <v>28</v>
      </c>
      <c r="C178" s="451">
        <v>13</v>
      </c>
      <c r="D178" s="727" t="s">
        <v>897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897</v>
      </c>
      <c r="E179" s="729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897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895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1963746.3000000003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894502.3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871659.5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421853.30000000005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386816.00000000006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33931.800000000003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33931.800000000003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33931.800000000003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903</v>
      </c>
      <c r="B565" s="451" t="s">
        <v>4</v>
      </c>
      <c r="C565" s="451" t="s">
        <v>6</v>
      </c>
      <c r="D565" s="538" t="s">
        <v>902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902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902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825104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>F616</f>
        <v>134</v>
      </c>
      <c r="G615" s="518"/>
      <c r="H615" s="518">
        <f>H616</f>
        <v>134</v>
      </c>
      <c r="I615" s="518"/>
      <c r="J615" s="518">
        <f>J616</f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ref="F616:F620" si="114">F617</f>
        <v>134</v>
      </c>
      <c r="G616" s="518"/>
      <c r="H616" s="518">
        <f t="shared" ref="H616:J620" si="115">H617</f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134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</f>
        <v>134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F620</f>
        <v>134</v>
      </c>
      <c r="G619" s="518"/>
      <c r="H619" s="518">
        <f>H620</f>
        <v>134</v>
      </c>
      <c r="I619" s="518"/>
      <c r="J619" s="518">
        <f>J620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ht="31.5" x14ac:dyDescent="0.25">
      <c r="A620" s="375" t="s">
        <v>59</v>
      </c>
      <c r="B620" s="15" t="s">
        <v>93</v>
      </c>
      <c r="C620" s="512" t="s">
        <v>4</v>
      </c>
      <c r="D620" s="289" t="s">
        <v>688</v>
      </c>
      <c r="E620" s="522">
        <v>600</v>
      </c>
      <c r="F620" s="518">
        <f t="shared" si="114"/>
        <v>134</v>
      </c>
      <c r="G620" s="518"/>
      <c r="H620" s="518">
        <f t="shared" si="115"/>
        <v>134</v>
      </c>
      <c r="I620" s="518"/>
      <c r="J620" s="518">
        <f t="shared" si="115"/>
        <v>134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x14ac:dyDescent="0.25">
      <c r="A621" s="519" t="s">
        <v>60</v>
      </c>
      <c r="B621" s="15" t="s">
        <v>93</v>
      </c>
      <c r="C621" s="512" t="s">
        <v>4</v>
      </c>
      <c r="D621" s="289" t="s">
        <v>688</v>
      </c>
      <c r="E621" s="522">
        <v>610</v>
      </c>
      <c r="F621" s="518">
        <f>'ведом. 2025-2027'!AD361</f>
        <v>134</v>
      </c>
      <c r="G621" s="520"/>
      <c r="H621" s="518">
        <f>'ведом. 2025-2027'!AE361</f>
        <v>134</v>
      </c>
      <c r="I621" s="518"/>
      <c r="J621" s="518">
        <f>'ведом. 2025-2027'!AF361</f>
        <v>134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38" customFormat="1" x14ac:dyDescent="0.25">
      <c r="A622" s="382" t="s">
        <v>3</v>
      </c>
      <c r="B622" s="193" t="s">
        <v>7</v>
      </c>
      <c r="C622" s="183"/>
      <c r="D622" s="278"/>
      <c r="E622" s="328"/>
      <c r="F622" s="161">
        <f t="shared" ref="F622:K622" si="116">F623+F647+F715+F760+F784</f>
        <v>1482097.7000000002</v>
      </c>
      <c r="G622" s="345">
        <f t="shared" si="116"/>
        <v>912650.20000000007</v>
      </c>
      <c r="H622" s="161">
        <f t="shared" si="116"/>
        <v>1344677</v>
      </c>
      <c r="I622" s="161">
        <f t="shared" si="116"/>
        <v>881357.4</v>
      </c>
      <c r="J622" s="161">
        <f t="shared" si="116"/>
        <v>1341475.8</v>
      </c>
      <c r="K622" s="161">
        <f t="shared" si="116"/>
        <v>869933.4</v>
      </c>
      <c r="L622" s="154"/>
      <c r="N622" s="154"/>
      <c r="O622" s="154"/>
    </row>
    <row r="623" spans="1:24" s="138" customFormat="1" x14ac:dyDescent="0.25">
      <c r="A623" s="373" t="s">
        <v>18</v>
      </c>
      <c r="B623" s="191" t="s">
        <v>7</v>
      </c>
      <c r="C623" s="4" t="s">
        <v>28</v>
      </c>
      <c r="D623" s="156"/>
      <c r="E623" s="323"/>
      <c r="F623" s="159">
        <f t="shared" ref="F623:K624" si="117">F624</f>
        <v>474623.4</v>
      </c>
      <c r="G623" s="304">
        <f t="shared" si="117"/>
        <v>273418</v>
      </c>
      <c r="H623" s="518">
        <f t="shared" si="117"/>
        <v>461823.3</v>
      </c>
      <c r="I623" s="518">
        <f t="shared" si="117"/>
        <v>273752</v>
      </c>
      <c r="J623" s="518">
        <f t="shared" si="117"/>
        <v>467723.5</v>
      </c>
      <c r="K623" s="518">
        <f t="shared" si="117"/>
        <v>273752</v>
      </c>
      <c r="L623" s="154"/>
      <c r="N623" s="154"/>
      <c r="O623" s="154"/>
    </row>
    <row r="624" spans="1:24" s="177" customFormat="1" x14ac:dyDescent="0.25">
      <c r="A624" s="383" t="s">
        <v>260</v>
      </c>
      <c r="B624" s="196" t="s">
        <v>7</v>
      </c>
      <c r="C624" s="4" t="s">
        <v>28</v>
      </c>
      <c r="D624" s="156" t="s">
        <v>98</v>
      </c>
      <c r="E624" s="323"/>
      <c r="F624" s="159">
        <f t="shared" si="117"/>
        <v>474623.4</v>
      </c>
      <c r="G624" s="304">
        <f t="shared" si="117"/>
        <v>273418</v>
      </c>
      <c r="H624" s="518">
        <f t="shared" si="117"/>
        <v>461823.3</v>
      </c>
      <c r="I624" s="518">
        <f t="shared" si="117"/>
        <v>273752</v>
      </c>
      <c r="J624" s="518">
        <f t="shared" si="117"/>
        <v>467723.5</v>
      </c>
      <c r="K624" s="518">
        <f t="shared" si="117"/>
        <v>273752</v>
      </c>
      <c r="L624" s="154"/>
      <c r="N624" s="154"/>
      <c r="O624" s="154"/>
    </row>
    <row r="625" spans="1:15" s="138" customFormat="1" x14ac:dyDescent="0.25">
      <c r="A625" s="253" t="s">
        <v>263</v>
      </c>
      <c r="B625" s="196" t="s">
        <v>7</v>
      </c>
      <c r="C625" s="4" t="s">
        <v>28</v>
      </c>
      <c r="D625" s="156" t="s">
        <v>115</v>
      </c>
      <c r="E625" s="324"/>
      <c r="F625" s="159">
        <f t="shared" ref="F625:K625" si="118">F626+F643</f>
        <v>474623.4</v>
      </c>
      <c r="G625" s="518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38" customFormat="1" ht="31.5" x14ac:dyDescent="0.25">
      <c r="A626" s="253" t="s">
        <v>443</v>
      </c>
      <c r="B626" s="196" t="s">
        <v>7</v>
      </c>
      <c r="C626" s="4" t="s">
        <v>28</v>
      </c>
      <c r="D626" s="156" t="s">
        <v>442</v>
      </c>
      <c r="E626" s="324"/>
      <c r="F626" s="159">
        <f t="shared" ref="F626:K626" si="119">F627+F634+F637+F640</f>
        <v>472460.4</v>
      </c>
      <c r="G626" s="518">
        <f t="shared" si="119"/>
        <v>271255</v>
      </c>
      <c r="H626" s="518">
        <f t="shared" si="119"/>
        <v>461823.3</v>
      </c>
      <c r="I626" s="518">
        <f t="shared" si="119"/>
        <v>273752</v>
      </c>
      <c r="J626" s="518">
        <f t="shared" si="119"/>
        <v>467723.5</v>
      </c>
      <c r="K626" s="518">
        <f t="shared" si="119"/>
        <v>273752</v>
      </c>
      <c r="L626" s="154"/>
      <c r="N626" s="154"/>
      <c r="O626" s="154"/>
    </row>
    <row r="627" spans="1:15" s="138" customFormat="1" ht="31.5" x14ac:dyDescent="0.25">
      <c r="A627" s="373" t="s">
        <v>262</v>
      </c>
      <c r="B627" s="196" t="s">
        <v>7</v>
      </c>
      <c r="C627" s="4" t="s">
        <v>28</v>
      </c>
      <c r="D627" s="156" t="s">
        <v>445</v>
      </c>
      <c r="E627" s="339"/>
      <c r="F627" s="159">
        <f>F628+F631</f>
        <v>201205.4</v>
      </c>
      <c r="G627" s="159"/>
      <c r="H627" s="518">
        <f>H628</f>
        <v>188071.3</v>
      </c>
      <c r="I627" s="518"/>
      <c r="J627" s="518">
        <f>J628</f>
        <v>193971.5</v>
      </c>
      <c r="K627" s="518"/>
      <c r="L627" s="154"/>
      <c r="N627" s="154"/>
      <c r="O627" s="154"/>
    </row>
    <row r="628" spans="1:15" s="138" customFormat="1" ht="31.5" x14ac:dyDescent="0.25">
      <c r="A628" s="373" t="s">
        <v>329</v>
      </c>
      <c r="B628" s="196" t="s">
        <v>7</v>
      </c>
      <c r="C628" s="4" t="s">
        <v>28</v>
      </c>
      <c r="D628" s="156" t="s">
        <v>446</v>
      </c>
      <c r="E628" s="324"/>
      <c r="F628" s="159">
        <f>F629</f>
        <v>183834.4</v>
      </c>
      <c r="G628" s="304"/>
      <c r="H628" s="518">
        <f>H629</f>
        <v>188071.3</v>
      </c>
      <c r="I628" s="518"/>
      <c r="J628" s="518">
        <f>J629</f>
        <v>193971.5</v>
      </c>
      <c r="K628" s="518"/>
      <c r="L628" s="154"/>
      <c r="N628" s="154"/>
      <c r="O628" s="154"/>
    </row>
    <row r="629" spans="1:15" s="138" customFormat="1" ht="31.5" x14ac:dyDescent="0.25">
      <c r="A629" s="373" t="s">
        <v>59</v>
      </c>
      <c r="B629" s="196" t="s">
        <v>7</v>
      </c>
      <c r="C629" s="4" t="s">
        <v>28</v>
      </c>
      <c r="D629" s="156" t="s">
        <v>446</v>
      </c>
      <c r="E629" s="324">
        <v>600</v>
      </c>
      <c r="F629" s="159">
        <f>F630</f>
        <v>183834.4</v>
      </c>
      <c r="G629" s="304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x14ac:dyDescent="0.25">
      <c r="A630" s="373" t="s">
        <v>60</v>
      </c>
      <c r="B630" s="191" t="s">
        <v>7</v>
      </c>
      <c r="C630" s="4" t="s">
        <v>28</v>
      </c>
      <c r="D630" s="156" t="s">
        <v>446</v>
      </c>
      <c r="E630" s="324">
        <v>610</v>
      </c>
      <c r="F630" s="159">
        <f>'ведом. 2025-2027'!AD708</f>
        <v>183834.4</v>
      </c>
      <c r="G630" s="304"/>
      <c r="H630" s="518">
        <f>'ведом. 2025-2027'!AE708</f>
        <v>188071.3</v>
      </c>
      <c r="I630" s="518"/>
      <c r="J630" s="518">
        <f>'ведом. 2025-2027'!AF708</f>
        <v>193971.5</v>
      </c>
      <c r="K630" s="518"/>
      <c r="L630" s="154"/>
      <c r="N630" s="154"/>
      <c r="O630" s="154"/>
    </row>
    <row r="631" spans="1:15" s="515" customFormat="1" ht="47.25" x14ac:dyDescent="0.25">
      <c r="A631" s="449" t="s">
        <v>710</v>
      </c>
      <c r="B631" s="475" t="s">
        <v>7</v>
      </c>
      <c r="C631" s="451" t="s">
        <v>28</v>
      </c>
      <c r="D631" s="538" t="s">
        <v>804</v>
      </c>
      <c r="E631" s="452"/>
      <c r="F631" s="518">
        <f>F632</f>
        <v>17371</v>
      </c>
      <c r="G631" s="518"/>
      <c r="H631" s="518">
        <f t="shared" ref="H631:J632" si="120">H632</f>
        <v>0</v>
      </c>
      <c r="I631" s="518"/>
      <c r="J631" s="518">
        <f t="shared" si="120"/>
        <v>0</v>
      </c>
      <c r="K631" s="518"/>
      <c r="L631" s="517"/>
      <c r="N631" s="517"/>
      <c r="O631" s="517"/>
    </row>
    <row r="632" spans="1:15" s="515" customFormat="1" ht="31.5" x14ac:dyDescent="0.25">
      <c r="A632" s="449" t="s">
        <v>59</v>
      </c>
      <c r="B632" s="475" t="s">
        <v>7</v>
      </c>
      <c r="C632" s="451" t="s">
        <v>28</v>
      </c>
      <c r="D632" s="538" t="s">
        <v>804</v>
      </c>
      <c r="E632" s="452">
        <v>600</v>
      </c>
      <c r="F632" s="518">
        <f>F633</f>
        <v>17371</v>
      </c>
      <c r="G632" s="518"/>
      <c r="H632" s="518">
        <f t="shared" si="120"/>
        <v>0</v>
      </c>
      <c r="I632" s="518"/>
      <c r="J632" s="518">
        <f t="shared" si="120"/>
        <v>0</v>
      </c>
      <c r="K632" s="518"/>
      <c r="L632" s="517"/>
      <c r="N632" s="517"/>
      <c r="O632" s="517"/>
    </row>
    <row r="633" spans="1:15" s="515" customFormat="1" x14ac:dyDescent="0.25">
      <c r="A633" s="449" t="s">
        <v>60</v>
      </c>
      <c r="B633" s="451" t="s">
        <v>7</v>
      </c>
      <c r="C633" s="451" t="s">
        <v>28</v>
      </c>
      <c r="D633" s="538" t="s">
        <v>804</v>
      </c>
      <c r="E633" s="452">
        <v>610</v>
      </c>
      <c r="F633" s="518">
        <f>'ведом. 2025-2027'!AD711</f>
        <v>17371</v>
      </c>
      <c r="G633" s="520"/>
      <c r="H633" s="518">
        <f>'ведом. 2025-2027'!AE711</f>
        <v>0</v>
      </c>
      <c r="I633" s="518"/>
      <c r="J633" s="518">
        <f>'ведом. 2025-2027'!AF711</f>
        <v>0</v>
      </c>
      <c r="K633" s="518"/>
      <c r="L633" s="517"/>
      <c r="N633" s="517"/>
      <c r="O633" s="517"/>
    </row>
    <row r="634" spans="1:15" s="138" customFormat="1" ht="141.75" x14ac:dyDescent="0.25">
      <c r="A634" s="254" t="s">
        <v>395</v>
      </c>
      <c r="B634" s="192" t="s">
        <v>7</v>
      </c>
      <c r="C634" s="186" t="s">
        <v>28</v>
      </c>
      <c r="D634" s="156" t="s">
        <v>466</v>
      </c>
      <c r="E634" s="339"/>
      <c r="F634" s="159">
        <f t="shared" ref="F634:K635" si="121">F635</f>
        <v>256577</v>
      </c>
      <c r="G634" s="304">
        <f t="shared" si="121"/>
        <v>256577</v>
      </c>
      <c r="H634" s="518">
        <f t="shared" si="121"/>
        <v>249569</v>
      </c>
      <c r="I634" s="518">
        <f t="shared" si="121"/>
        <v>249569</v>
      </c>
      <c r="J634" s="518">
        <f t="shared" si="121"/>
        <v>249569</v>
      </c>
      <c r="K634" s="518">
        <f t="shared" si="121"/>
        <v>249569</v>
      </c>
      <c r="L634" s="154"/>
      <c r="N634" s="154"/>
      <c r="O634" s="154"/>
    </row>
    <row r="635" spans="1:15" s="138" customFormat="1" ht="31.5" x14ac:dyDescent="0.25">
      <c r="A635" s="373" t="s">
        <v>59</v>
      </c>
      <c r="B635" s="192" t="s">
        <v>7</v>
      </c>
      <c r="C635" s="186" t="s">
        <v>28</v>
      </c>
      <c r="D635" s="156" t="s">
        <v>466</v>
      </c>
      <c r="E635" s="323">
        <v>600</v>
      </c>
      <c r="F635" s="159">
        <f t="shared" si="121"/>
        <v>256577</v>
      </c>
      <c r="G635" s="304">
        <f t="shared" si="121"/>
        <v>256577</v>
      </c>
      <c r="H635" s="518">
        <f t="shared" si="121"/>
        <v>249569</v>
      </c>
      <c r="I635" s="518">
        <f t="shared" si="121"/>
        <v>249569</v>
      </c>
      <c r="J635" s="518">
        <f t="shared" si="121"/>
        <v>249569</v>
      </c>
      <c r="K635" s="518">
        <f t="shared" si="121"/>
        <v>249569</v>
      </c>
      <c r="L635" s="154"/>
      <c r="N635" s="154"/>
      <c r="O635" s="154"/>
    </row>
    <row r="636" spans="1:15" s="138" customFormat="1" x14ac:dyDescent="0.25">
      <c r="A636" s="373" t="s">
        <v>60</v>
      </c>
      <c r="B636" s="196" t="s">
        <v>7</v>
      </c>
      <c r="C636" s="4" t="s">
        <v>28</v>
      </c>
      <c r="D636" s="156" t="s">
        <v>466</v>
      </c>
      <c r="E636" s="323">
        <v>610</v>
      </c>
      <c r="F636" s="159">
        <f>'ведом. 2025-2027'!AD714</f>
        <v>256577</v>
      </c>
      <c r="G636" s="304">
        <f>F636</f>
        <v>256577</v>
      </c>
      <c r="H636" s="518">
        <f>'ведом. 2025-2027'!AE714</f>
        <v>249569</v>
      </c>
      <c r="I636" s="518">
        <f>H636</f>
        <v>249569</v>
      </c>
      <c r="J636" s="518">
        <f>'ведом. 2025-2027'!AF714</f>
        <v>249569</v>
      </c>
      <c r="K636" s="518">
        <f>J636</f>
        <v>249569</v>
      </c>
      <c r="L636" s="154"/>
      <c r="N636" s="154"/>
      <c r="O636" s="154"/>
    </row>
    <row r="637" spans="1:15" s="177" customFormat="1" ht="31.5" x14ac:dyDescent="0.25">
      <c r="A637" s="519" t="s">
        <v>755</v>
      </c>
      <c r="B637" s="8" t="s">
        <v>7</v>
      </c>
      <c r="C637" s="186" t="s">
        <v>28</v>
      </c>
      <c r="D637" s="289" t="s">
        <v>613</v>
      </c>
      <c r="E637" s="430"/>
      <c r="F637" s="159">
        <f t="shared" ref="F637:K638" si="122">F638</f>
        <v>200</v>
      </c>
      <c r="G637" s="159">
        <f t="shared" si="122"/>
        <v>200</v>
      </c>
      <c r="H637" s="518">
        <f t="shared" si="122"/>
        <v>200</v>
      </c>
      <c r="I637" s="518">
        <f t="shared" si="122"/>
        <v>200</v>
      </c>
      <c r="J637" s="518">
        <f t="shared" si="122"/>
        <v>200</v>
      </c>
      <c r="K637" s="518">
        <f t="shared" si="122"/>
        <v>200</v>
      </c>
      <c r="L637" s="154"/>
      <c r="N637" s="154"/>
      <c r="O637" s="154"/>
    </row>
    <row r="638" spans="1:15" s="177" customFormat="1" ht="31.5" x14ac:dyDescent="0.25">
      <c r="A638" s="251" t="s">
        <v>59</v>
      </c>
      <c r="B638" s="8" t="s">
        <v>7</v>
      </c>
      <c r="C638" s="186" t="s">
        <v>28</v>
      </c>
      <c r="D638" s="289" t="s">
        <v>613</v>
      </c>
      <c r="E638" s="405">
        <v>600</v>
      </c>
      <c r="F638" s="159">
        <f t="shared" si="122"/>
        <v>200</v>
      </c>
      <c r="G638" s="159">
        <f t="shared" si="122"/>
        <v>200</v>
      </c>
      <c r="H638" s="518">
        <f t="shared" si="122"/>
        <v>200</v>
      </c>
      <c r="I638" s="518">
        <f t="shared" si="122"/>
        <v>200</v>
      </c>
      <c r="J638" s="518">
        <f t="shared" si="122"/>
        <v>200</v>
      </c>
      <c r="K638" s="518">
        <f t="shared" si="122"/>
        <v>200</v>
      </c>
      <c r="L638" s="154"/>
      <c r="N638" s="154"/>
      <c r="O638" s="154"/>
    </row>
    <row r="639" spans="1:15" s="177" customFormat="1" x14ac:dyDescent="0.25">
      <c r="A639" s="251" t="s">
        <v>60</v>
      </c>
      <c r="B639" s="2" t="s">
        <v>7</v>
      </c>
      <c r="C639" s="4" t="s">
        <v>28</v>
      </c>
      <c r="D639" s="289" t="s">
        <v>613</v>
      </c>
      <c r="E639" s="405">
        <v>610</v>
      </c>
      <c r="F639" s="159">
        <f>'ведом. 2025-2027'!AD717</f>
        <v>200</v>
      </c>
      <c r="G639" s="304">
        <f>F639</f>
        <v>200</v>
      </c>
      <c r="H639" s="518">
        <f>'ведом. 2025-2027'!AE717</f>
        <v>200</v>
      </c>
      <c r="I639" s="518">
        <f>H639</f>
        <v>200</v>
      </c>
      <c r="J639" s="518">
        <f>'ведом. 2025-2027'!AF717</f>
        <v>200</v>
      </c>
      <c r="K639" s="518">
        <f>J639</f>
        <v>200</v>
      </c>
      <c r="L639" s="154"/>
      <c r="N639" s="154"/>
      <c r="O639" s="154"/>
    </row>
    <row r="640" spans="1:15" s="515" customFormat="1" ht="47.25" x14ac:dyDescent="0.25">
      <c r="A640" s="449" t="s">
        <v>762</v>
      </c>
      <c r="B640" s="475" t="s">
        <v>7</v>
      </c>
      <c r="C640" s="452" t="s">
        <v>28</v>
      </c>
      <c r="D640" s="453" t="s">
        <v>651</v>
      </c>
      <c r="E640" s="458"/>
      <c r="F640" s="518">
        <f>F641</f>
        <v>14478</v>
      </c>
      <c r="G640" s="518">
        <f t="shared" ref="G640:K641" si="123">G641</f>
        <v>14478</v>
      </c>
      <c r="H640" s="518">
        <f t="shared" si="123"/>
        <v>23983</v>
      </c>
      <c r="I640" s="518">
        <f t="shared" si="123"/>
        <v>23983</v>
      </c>
      <c r="J640" s="518">
        <f t="shared" si="123"/>
        <v>23983</v>
      </c>
      <c r="K640" s="518">
        <f t="shared" si="123"/>
        <v>23983</v>
      </c>
      <c r="L640" s="517"/>
      <c r="N640" s="517"/>
      <c r="O640" s="517"/>
    </row>
    <row r="641" spans="1:15" s="515" customFormat="1" ht="31.5" x14ac:dyDescent="0.25">
      <c r="A641" s="449" t="s">
        <v>59</v>
      </c>
      <c r="B641" s="475" t="s">
        <v>7</v>
      </c>
      <c r="C641" s="452" t="s">
        <v>28</v>
      </c>
      <c r="D641" s="453" t="s">
        <v>651</v>
      </c>
      <c r="E641" s="458">
        <v>600</v>
      </c>
      <c r="F641" s="518">
        <f>F642</f>
        <v>14478</v>
      </c>
      <c r="G641" s="518">
        <f t="shared" si="123"/>
        <v>14478</v>
      </c>
      <c r="H641" s="518">
        <f t="shared" si="123"/>
        <v>23983</v>
      </c>
      <c r="I641" s="518">
        <f t="shared" si="123"/>
        <v>23983</v>
      </c>
      <c r="J641" s="518">
        <f t="shared" si="123"/>
        <v>23983</v>
      </c>
      <c r="K641" s="518">
        <f t="shared" si="123"/>
        <v>23983</v>
      </c>
      <c r="L641" s="517"/>
      <c r="N641" s="517"/>
      <c r="O641" s="517"/>
    </row>
    <row r="642" spans="1:15" s="515" customFormat="1" x14ac:dyDescent="0.25">
      <c r="A642" s="449" t="s">
        <v>60</v>
      </c>
      <c r="B642" s="475" t="s">
        <v>7</v>
      </c>
      <c r="C642" s="452" t="s">
        <v>28</v>
      </c>
      <c r="D642" s="453" t="s">
        <v>651</v>
      </c>
      <c r="E642" s="458">
        <v>610</v>
      </c>
      <c r="F642" s="518">
        <f>'ведом. 2025-2027'!AD720</f>
        <v>14478</v>
      </c>
      <c r="G642" s="520">
        <f>F642</f>
        <v>14478</v>
      </c>
      <c r="H642" s="518">
        <f>'ведом. 2025-2027'!AE720</f>
        <v>23983</v>
      </c>
      <c r="I642" s="518">
        <f>H642</f>
        <v>23983</v>
      </c>
      <c r="J642" s="518">
        <f>'ведом. 2025-2027'!AF720</f>
        <v>23983</v>
      </c>
      <c r="K642" s="518">
        <f>J642</f>
        <v>23983</v>
      </c>
      <c r="L642" s="517"/>
      <c r="N642" s="517"/>
      <c r="O642" s="517"/>
    </row>
    <row r="643" spans="1:15" s="515" customFormat="1" ht="47.25" x14ac:dyDescent="0.25">
      <c r="A643" s="457" t="s">
        <v>265</v>
      </c>
      <c r="B643" s="475" t="s">
        <v>7</v>
      </c>
      <c r="C643" s="452" t="s">
        <v>28</v>
      </c>
      <c r="D643" s="456" t="s">
        <v>124</v>
      </c>
      <c r="E643" s="454"/>
      <c r="F643" s="518">
        <f>F644</f>
        <v>2163</v>
      </c>
      <c r="G643" s="518">
        <f t="shared" ref="G643:J645" si="124">G644</f>
        <v>2163</v>
      </c>
      <c r="H643" s="518">
        <f t="shared" si="124"/>
        <v>0</v>
      </c>
      <c r="I643" s="518"/>
      <c r="J643" s="518">
        <f t="shared" si="124"/>
        <v>0</v>
      </c>
      <c r="K643" s="518"/>
      <c r="L643" s="517"/>
      <c r="N643" s="517"/>
      <c r="O643" s="517"/>
    </row>
    <row r="644" spans="1:15" s="515" customFormat="1" ht="63" x14ac:dyDescent="0.25">
      <c r="A644" s="449" t="s">
        <v>783</v>
      </c>
      <c r="B644" s="475" t="s">
        <v>7</v>
      </c>
      <c r="C644" s="452" t="s">
        <v>28</v>
      </c>
      <c r="D644" s="456" t="s">
        <v>784</v>
      </c>
      <c r="E644" s="454"/>
      <c r="F644" s="518">
        <f>F645</f>
        <v>2163</v>
      </c>
      <c r="G644" s="518">
        <f t="shared" si="124"/>
        <v>2163</v>
      </c>
      <c r="H644" s="518">
        <f t="shared" si="124"/>
        <v>0</v>
      </c>
      <c r="I644" s="518"/>
      <c r="J644" s="518">
        <f t="shared" si="124"/>
        <v>0</v>
      </c>
      <c r="K644" s="518"/>
      <c r="L644" s="517"/>
      <c r="N644" s="517"/>
      <c r="O644" s="517"/>
    </row>
    <row r="645" spans="1:15" s="515" customFormat="1" ht="31.5" x14ac:dyDescent="0.25">
      <c r="A645" s="449" t="s">
        <v>59</v>
      </c>
      <c r="B645" s="475" t="s">
        <v>7</v>
      </c>
      <c r="C645" s="452" t="s">
        <v>28</v>
      </c>
      <c r="D645" s="456" t="s">
        <v>784</v>
      </c>
      <c r="E645" s="454">
        <v>600</v>
      </c>
      <c r="F645" s="518">
        <f>F646</f>
        <v>2163</v>
      </c>
      <c r="G645" s="518">
        <f t="shared" si="124"/>
        <v>2163</v>
      </c>
      <c r="H645" s="518">
        <f t="shared" si="124"/>
        <v>0</v>
      </c>
      <c r="I645" s="518"/>
      <c r="J645" s="699">
        <f t="shared" si="124"/>
        <v>0</v>
      </c>
      <c r="K645" s="628"/>
      <c r="L645" s="502"/>
      <c r="N645" s="517"/>
      <c r="O645" s="517"/>
    </row>
    <row r="646" spans="1:15" s="515" customFormat="1" x14ac:dyDescent="0.25">
      <c r="A646" s="449" t="s">
        <v>60</v>
      </c>
      <c r="B646" s="475" t="s">
        <v>7</v>
      </c>
      <c r="C646" s="452" t="s">
        <v>28</v>
      </c>
      <c r="D646" s="456" t="s">
        <v>784</v>
      </c>
      <c r="E646" s="454">
        <v>610</v>
      </c>
      <c r="F646" s="518">
        <f>'ведом. 2025-2027'!AD724</f>
        <v>2163</v>
      </c>
      <c r="G646" s="520">
        <f>F646</f>
        <v>2163</v>
      </c>
      <c r="H646" s="518">
        <f>'ведом. 2025-2027'!AE724</f>
        <v>0</v>
      </c>
      <c r="I646" s="518"/>
      <c r="J646" s="518">
        <f>'ведом. 2025-2027'!AF724</f>
        <v>0</v>
      </c>
      <c r="K646" s="518"/>
      <c r="L646" s="517"/>
      <c r="N646" s="517"/>
      <c r="O646" s="517"/>
    </row>
    <row r="647" spans="1:15" s="138" customFormat="1" x14ac:dyDescent="0.25">
      <c r="A647" s="251" t="s">
        <v>33</v>
      </c>
      <c r="B647" s="196" t="s">
        <v>7</v>
      </c>
      <c r="C647" s="4" t="s">
        <v>29</v>
      </c>
      <c r="D647" s="26"/>
      <c r="E647" s="323"/>
      <c r="F647" s="159">
        <f t="shared" ref="F647:K647" si="125">F648+F708</f>
        <v>810790.70000000007</v>
      </c>
      <c r="G647" s="518">
        <f t="shared" si="125"/>
        <v>618346.80000000005</v>
      </c>
      <c r="H647" s="518">
        <f t="shared" si="125"/>
        <v>727748.5</v>
      </c>
      <c r="I647" s="518">
        <f t="shared" si="125"/>
        <v>598350.4</v>
      </c>
      <c r="J647" s="518">
        <f t="shared" si="125"/>
        <v>716115.5</v>
      </c>
      <c r="K647" s="518">
        <f t="shared" si="125"/>
        <v>586893.4</v>
      </c>
      <c r="L647" s="154"/>
      <c r="N647" s="154"/>
      <c r="O647" s="154"/>
    </row>
    <row r="648" spans="1:15" s="138" customFormat="1" x14ac:dyDescent="0.25">
      <c r="A648" s="383" t="s">
        <v>260</v>
      </c>
      <c r="B648" s="196" t="s">
        <v>7</v>
      </c>
      <c r="C648" s="4" t="s">
        <v>29</v>
      </c>
      <c r="D648" s="156" t="s">
        <v>98</v>
      </c>
      <c r="E648" s="324"/>
      <c r="F648" s="160">
        <f t="shared" ref="F648:K648" si="126">F649</f>
        <v>804790.70000000007</v>
      </c>
      <c r="G648" s="160">
        <f t="shared" si="126"/>
        <v>616346.80000000005</v>
      </c>
      <c r="H648" s="160">
        <f t="shared" si="126"/>
        <v>727748.5</v>
      </c>
      <c r="I648" s="160">
        <f t="shared" si="126"/>
        <v>598350.4</v>
      </c>
      <c r="J648" s="160">
        <f t="shared" si="126"/>
        <v>716115.5</v>
      </c>
      <c r="K648" s="160">
        <f t="shared" si="126"/>
        <v>586893.4</v>
      </c>
      <c r="L648" s="154"/>
      <c r="N648" s="154"/>
      <c r="O648" s="154"/>
    </row>
    <row r="649" spans="1:15" s="138" customFormat="1" x14ac:dyDescent="0.25">
      <c r="A649" s="253" t="s">
        <v>263</v>
      </c>
      <c r="B649" s="191" t="s">
        <v>7</v>
      </c>
      <c r="C649" s="4" t="s">
        <v>29</v>
      </c>
      <c r="D649" s="156" t="s">
        <v>115</v>
      </c>
      <c r="E649" s="324"/>
      <c r="F649" s="160">
        <f>F650+F673+F687+F698+F694+F683</f>
        <v>804790.70000000007</v>
      </c>
      <c r="G649" s="160">
        <f>G650+G673+G687+G698+G694</f>
        <v>616346.80000000005</v>
      </c>
      <c r="H649" s="160">
        <f>H650+H673+H687+H698+H694</f>
        <v>727748.5</v>
      </c>
      <c r="I649" s="160">
        <f>I650+I673+I687+I698+I694</f>
        <v>598350.4</v>
      </c>
      <c r="J649" s="160">
        <f>J650+J673+J687+J698+J694</f>
        <v>716115.5</v>
      </c>
      <c r="K649" s="160">
        <f>K650+K673+K687+K698+K694</f>
        <v>586893.4</v>
      </c>
      <c r="L649" s="154"/>
      <c r="N649" s="154"/>
      <c r="O649" s="154"/>
    </row>
    <row r="650" spans="1:15" s="138" customFormat="1" ht="31.5" x14ac:dyDescent="0.25">
      <c r="A650" s="269" t="s">
        <v>264</v>
      </c>
      <c r="B650" s="191" t="s">
        <v>7</v>
      </c>
      <c r="C650" s="4" t="s">
        <v>29</v>
      </c>
      <c r="D650" s="156" t="s">
        <v>442</v>
      </c>
      <c r="E650" s="324"/>
      <c r="F650" s="160">
        <f t="shared" ref="F650:K650" si="127">F654+F661+F664+F651+F667+F670</f>
        <v>701386</v>
      </c>
      <c r="G650" s="160">
        <f t="shared" si="127"/>
        <v>528748</v>
      </c>
      <c r="H650" s="160">
        <f t="shared" si="127"/>
        <v>630900.1</v>
      </c>
      <c r="I650" s="160">
        <f t="shared" si="127"/>
        <v>508513</v>
      </c>
      <c r="J650" s="160">
        <f t="shared" si="127"/>
        <v>632000.5</v>
      </c>
      <c r="K650" s="160">
        <f t="shared" si="127"/>
        <v>508513</v>
      </c>
      <c r="L650" s="154"/>
      <c r="N650" s="154"/>
      <c r="O650" s="154"/>
    </row>
    <row r="651" spans="1:15" s="177" customFormat="1" ht="31.5" x14ac:dyDescent="0.25">
      <c r="A651" s="457" t="s">
        <v>674</v>
      </c>
      <c r="B651" s="2" t="s">
        <v>7</v>
      </c>
      <c r="C651" s="4" t="s">
        <v>29</v>
      </c>
      <c r="D651" s="456" t="s">
        <v>673</v>
      </c>
      <c r="E651" s="429"/>
      <c r="F651" s="160">
        <f>F652</f>
        <v>29743.600000000002</v>
      </c>
      <c r="G651" s="160"/>
      <c r="H651" s="160">
        <f t="shared" ref="H651:J652" si="128">H652</f>
        <v>21201.200000000001</v>
      </c>
      <c r="I651" s="160"/>
      <c r="J651" s="160">
        <f t="shared" si="128"/>
        <v>19198.599999999999</v>
      </c>
      <c r="K651" s="160"/>
      <c r="L651" s="154"/>
      <c r="N651" s="154"/>
      <c r="O651" s="154"/>
    </row>
    <row r="652" spans="1:15" s="177" customFormat="1" x14ac:dyDescent="0.25">
      <c r="A652" s="519" t="s">
        <v>118</v>
      </c>
      <c r="B652" s="2" t="s">
        <v>7</v>
      </c>
      <c r="C652" s="4" t="s">
        <v>29</v>
      </c>
      <c r="D652" s="456" t="s">
        <v>673</v>
      </c>
      <c r="E652" s="427">
        <v>200</v>
      </c>
      <c r="F652" s="160">
        <f>F653</f>
        <v>29743.600000000002</v>
      </c>
      <c r="G652" s="160"/>
      <c r="H652" s="160">
        <f t="shared" si="128"/>
        <v>21201.200000000001</v>
      </c>
      <c r="I652" s="160"/>
      <c r="J652" s="160">
        <f t="shared" si="128"/>
        <v>19198.599999999999</v>
      </c>
      <c r="K652" s="160"/>
      <c r="L652" s="154"/>
      <c r="N652" s="154"/>
      <c r="O652" s="154"/>
    </row>
    <row r="653" spans="1:15" s="177" customFormat="1" ht="31.5" x14ac:dyDescent="0.25">
      <c r="A653" s="519" t="s">
        <v>51</v>
      </c>
      <c r="B653" s="1" t="s">
        <v>7</v>
      </c>
      <c r="C653" s="4" t="s">
        <v>29</v>
      </c>
      <c r="D653" s="456" t="s">
        <v>673</v>
      </c>
      <c r="E653" s="427">
        <v>240</v>
      </c>
      <c r="F653" s="160">
        <f>'ведом. 2025-2027'!AD731</f>
        <v>29743.600000000002</v>
      </c>
      <c r="G653" s="346"/>
      <c r="H653" s="160">
        <f>'ведом. 2025-2027'!AE731</f>
        <v>21201.200000000001</v>
      </c>
      <c r="I653" s="160"/>
      <c r="J653" s="160">
        <f>'ведом. 2025-2027'!AF731</f>
        <v>19198.599999999999</v>
      </c>
      <c r="K653" s="160"/>
      <c r="L653" s="154"/>
      <c r="N653" s="154"/>
      <c r="O653" s="154"/>
    </row>
    <row r="654" spans="1:15" s="138" customFormat="1" ht="47.25" x14ac:dyDescent="0.25">
      <c r="A654" s="253" t="s">
        <v>427</v>
      </c>
      <c r="B654" s="191" t="s">
        <v>7</v>
      </c>
      <c r="C654" s="4" t="s">
        <v>29</v>
      </c>
      <c r="D654" s="156" t="s">
        <v>463</v>
      </c>
      <c r="E654" s="324"/>
      <c r="F654" s="159">
        <f>F655+F658</f>
        <v>142894.40000000002</v>
      </c>
      <c r="G654" s="518"/>
      <c r="H654" s="518">
        <f>H655+H658</f>
        <v>101185.9</v>
      </c>
      <c r="I654" s="518"/>
      <c r="J654" s="518">
        <f>J655+J658</f>
        <v>104288.90000000001</v>
      </c>
      <c r="K654" s="518"/>
      <c r="L654" s="154"/>
      <c r="N654" s="154"/>
      <c r="O654" s="154"/>
    </row>
    <row r="655" spans="1:15" s="138" customFormat="1" ht="47.25" x14ac:dyDescent="0.25">
      <c r="A655" s="373" t="s">
        <v>503</v>
      </c>
      <c r="B655" s="191" t="s">
        <v>7</v>
      </c>
      <c r="C655" s="4" t="s">
        <v>29</v>
      </c>
      <c r="D655" s="156" t="s">
        <v>464</v>
      </c>
      <c r="E655" s="339"/>
      <c r="F655" s="159">
        <f>F656</f>
        <v>125443.70000000001</v>
      </c>
      <c r="G655" s="304"/>
      <c r="H655" s="518">
        <f>H656</f>
        <v>101185.9</v>
      </c>
      <c r="I655" s="518"/>
      <c r="J655" s="518">
        <f>J656</f>
        <v>104288.90000000001</v>
      </c>
      <c r="K655" s="518"/>
      <c r="L655" s="154"/>
      <c r="N655" s="154"/>
      <c r="O655" s="154"/>
    </row>
    <row r="656" spans="1:15" s="138" customFormat="1" ht="31.5" x14ac:dyDescent="0.25">
      <c r="A656" s="373" t="s">
        <v>59</v>
      </c>
      <c r="B656" s="191" t="s">
        <v>7</v>
      </c>
      <c r="C656" s="4" t="s">
        <v>29</v>
      </c>
      <c r="D656" s="156" t="s">
        <v>464</v>
      </c>
      <c r="E656" s="324">
        <v>600</v>
      </c>
      <c r="F656" s="159">
        <f>F657</f>
        <v>125443.70000000001</v>
      </c>
      <c r="G656" s="304"/>
      <c r="H656" s="518">
        <f>H657</f>
        <v>101185.9</v>
      </c>
      <c r="I656" s="518"/>
      <c r="J656" s="518">
        <f>J657</f>
        <v>104288.90000000001</v>
      </c>
      <c r="K656" s="518"/>
      <c r="L656" s="154"/>
      <c r="N656" s="154"/>
      <c r="O656" s="154"/>
    </row>
    <row r="657" spans="1:15" s="138" customFormat="1" x14ac:dyDescent="0.25">
      <c r="A657" s="373" t="s">
        <v>60</v>
      </c>
      <c r="B657" s="191" t="s">
        <v>7</v>
      </c>
      <c r="C657" s="4" t="s">
        <v>29</v>
      </c>
      <c r="D657" s="156" t="s">
        <v>464</v>
      </c>
      <c r="E657" s="324">
        <v>610</v>
      </c>
      <c r="F657" s="159">
        <f>'ведом. 2025-2027'!AD735</f>
        <v>125443.70000000001</v>
      </c>
      <c r="G657" s="304"/>
      <c r="H657" s="518">
        <f>'ведом. 2025-2027'!AE735</f>
        <v>101185.9</v>
      </c>
      <c r="I657" s="518"/>
      <c r="J657" s="518">
        <f>'ведом. 2025-2027'!AF735</f>
        <v>104288.90000000001</v>
      </c>
      <c r="K657" s="518"/>
      <c r="L657" s="154"/>
      <c r="N657" s="154"/>
      <c r="O657" s="154"/>
    </row>
    <row r="658" spans="1:15" s="177" customFormat="1" ht="47.25" x14ac:dyDescent="0.25">
      <c r="A658" s="373" t="s">
        <v>710</v>
      </c>
      <c r="B658" s="191" t="s">
        <v>7</v>
      </c>
      <c r="C658" s="4" t="s">
        <v>29</v>
      </c>
      <c r="D658" s="156" t="s">
        <v>465</v>
      </c>
      <c r="E658" s="324"/>
      <c r="F658" s="159">
        <f>F659</f>
        <v>17450.7</v>
      </c>
      <c r="G658" s="518"/>
      <c r="H658" s="518">
        <f t="shared" ref="H658:J658" si="129">H659</f>
        <v>0</v>
      </c>
      <c r="I658" s="518"/>
      <c r="J658" s="518">
        <f t="shared" si="129"/>
        <v>0</v>
      </c>
      <c r="K658" s="518"/>
      <c r="L658" s="154"/>
      <c r="N658" s="154"/>
      <c r="O658" s="154"/>
    </row>
    <row r="659" spans="1:15" s="138" customFormat="1" ht="31.5" x14ac:dyDescent="0.25">
      <c r="A659" s="373" t="s">
        <v>59</v>
      </c>
      <c r="B659" s="191" t="s">
        <v>7</v>
      </c>
      <c r="C659" s="4" t="s">
        <v>29</v>
      </c>
      <c r="D659" s="156" t="s">
        <v>465</v>
      </c>
      <c r="E659" s="324">
        <v>600</v>
      </c>
      <c r="F659" s="159">
        <f>F660</f>
        <v>17450.7</v>
      </c>
      <c r="G659" s="304"/>
      <c r="H659" s="518">
        <f>H660</f>
        <v>0</v>
      </c>
      <c r="I659" s="518"/>
      <c r="J659" s="518">
        <f>J660</f>
        <v>0</v>
      </c>
      <c r="K659" s="518"/>
      <c r="L659" s="154"/>
      <c r="N659" s="154"/>
      <c r="O659" s="154"/>
    </row>
    <row r="660" spans="1:15" s="138" customFormat="1" x14ac:dyDescent="0.25">
      <c r="A660" s="373" t="s">
        <v>60</v>
      </c>
      <c r="B660" s="191" t="s">
        <v>7</v>
      </c>
      <c r="C660" s="4" t="s">
        <v>29</v>
      </c>
      <c r="D660" s="156" t="s">
        <v>465</v>
      </c>
      <c r="E660" s="324">
        <v>610</v>
      </c>
      <c r="F660" s="159">
        <f>'ведом. 2025-2027'!AD738</f>
        <v>17450.7</v>
      </c>
      <c r="G660" s="304"/>
      <c r="H660" s="518">
        <f>'ведом. 2025-2027'!AE738</f>
        <v>0</v>
      </c>
      <c r="I660" s="518"/>
      <c r="J660" s="518">
        <f>'ведом. 2025-2027'!AF738</f>
        <v>0</v>
      </c>
      <c r="K660" s="518"/>
      <c r="L660" s="154"/>
      <c r="N660" s="154"/>
      <c r="O660" s="154"/>
    </row>
    <row r="661" spans="1:15" s="138" customFormat="1" ht="141.75" x14ac:dyDescent="0.25">
      <c r="A661" s="254" t="s">
        <v>395</v>
      </c>
      <c r="B661" s="191" t="s">
        <v>7</v>
      </c>
      <c r="C661" s="4" t="s">
        <v>29</v>
      </c>
      <c r="D661" s="26" t="s">
        <v>466</v>
      </c>
      <c r="E661" s="323"/>
      <c r="F661" s="159">
        <f t="shared" ref="F661:K662" si="130">F662</f>
        <v>506051</v>
      </c>
      <c r="G661" s="304">
        <f t="shared" si="130"/>
        <v>506051</v>
      </c>
      <c r="H661" s="518">
        <f t="shared" si="130"/>
        <v>479541</v>
      </c>
      <c r="I661" s="518">
        <f t="shared" si="130"/>
        <v>479541</v>
      </c>
      <c r="J661" s="518">
        <f t="shared" si="130"/>
        <v>479541</v>
      </c>
      <c r="K661" s="518">
        <f t="shared" si="130"/>
        <v>479541</v>
      </c>
      <c r="L661" s="154"/>
      <c r="N661" s="154"/>
      <c r="O661" s="154"/>
    </row>
    <row r="662" spans="1:15" s="138" customFormat="1" ht="31.5" x14ac:dyDescent="0.25">
      <c r="A662" s="373" t="s">
        <v>59</v>
      </c>
      <c r="B662" s="191" t="s">
        <v>7</v>
      </c>
      <c r="C662" s="4" t="s">
        <v>29</v>
      </c>
      <c r="D662" s="26" t="s">
        <v>466</v>
      </c>
      <c r="E662" s="324">
        <v>600</v>
      </c>
      <c r="F662" s="159">
        <f t="shared" si="130"/>
        <v>506051</v>
      </c>
      <c r="G662" s="304">
        <f t="shared" si="130"/>
        <v>506051</v>
      </c>
      <c r="H662" s="518">
        <f t="shared" si="130"/>
        <v>479541</v>
      </c>
      <c r="I662" s="518">
        <f t="shared" si="130"/>
        <v>479541</v>
      </c>
      <c r="J662" s="518">
        <f t="shared" si="130"/>
        <v>479541</v>
      </c>
      <c r="K662" s="518">
        <f t="shared" si="130"/>
        <v>479541</v>
      </c>
      <c r="L662" s="154"/>
      <c r="N662" s="154"/>
      <c r="O662" s="154"/>
    </row>
    <row r="663" spans="1:15" s="138" customFormat="1" x14ac:dyDescent="0.25">
      <c r="A663" s="373" t="s">
        <v>60</v>
      </c>
      <c r="B663" s="191" t="s">
        <v>7</v>
      </c>
      <c r="C663" s="4" t="s">
        <v>29</v>
      </c>
      <c r="D663" s="26" t="s">
        <v>466</v>
      </c>
      <c r="E663" s="324">
        <v>610</v>
      </c>
      <c r="F663" s="159">
        <f>'ведом. 2025-2027'!AD741</f>
        <v>506051</v>
      </c>
      <c r="G663" s="304">
        <f>F663</f>
        <v>506051</v>
      </c>
      <c r="H663" s="518">
        <f>'ведом. 2025-2027'!AE741</f>
        <v>479541</v>
      </c>
      <c r="I663" s="518">
        <f>H663</f>
        <v>479541</v>
      </c>
      <c r="J663" s="518">
        <f>'ведом. 2025-2027'!AF741</f>
        <v>479541</v>
      </c>
      <c r="K663" s="518">
        <f>J663</f>
        <v>479541</v>
      </c>
      <c r="L663" s="154"/>
      <c r="N663" s="154"/>
      <c r="O663" s="154"/>
    </row>
    <row r="664" spans="1:15" s="177" customFormat="1" ht="31.5" x14ac:dyDescent="0.25">
      <c r="A664" s="519" t="s">
        <v>755</v>
      </c>
      <c r="B664" s="1" t="s">
        <v>7</v>
      </c>
      <c r="C664" s="4" t="s">
        <v>29</v>
      </c>
      <c r="D664" s="289" t="s">
        <v>613</v>
      </c>
      <c r="E664" s="324"/>
      <c r="F664" s="159">
        <f>F665</f>
        <v>1708</v>
      </c>
      <c r="G664" s="159">
        <f t="shared" ref="G664:K665" si="131">G665</f>
        <v>1708</v>
      </c>
      <c r="H664" s="518">
        <f t="shared" si="131"/>
        <v>1708</v>
      </c>
      <c r="I664" s="518">
        <f t="shared" si="131"/>
        <v>1708</v>
      </c>
      <c r="J664" s="518">
        <f t="shared" si="131"/>
        <v>1708</v>
      </c>
      <c r="K664" s="518">
        <f t="shared" si="131"/>
        <v>1708</v>
      </c>
      <c r="L664" s="154"/>
      <c r="N664" s="154"/>
      <c r="O664" s="154"/>
    </row>
    <row r="665" spans="1:15" s="177" customFormat="1" ht="31.5" x14ac:dyDescent="0.25">
      <c r="A665" s="251" t="s">
        <v>59</v>
      </c>
      <c r="B665" s="1" t="s">
        <v>7</v>
      </c>
      <c r="C665" s="4" t="s">
        <v>29</v>
      </c>
      <c r="D665" s="289" t="s">
        <v>613</v>
      </c>
      <c r="E665" s="324">
        <v>600</v>
      </c>
      <c r="F665" s="159">
        <f>F666</f>
        <v>1708</v>
      </c>
      <c r="G665" s="159">
        <f t="shared" si="131"/>
        <v>1708</v>
      </c>
      <c r="H665" s="518">
        <f t="shared" si="131"/>
        <v>1708</v>
      </c>
      <c r="I665" s="518">
        <f t="shared" si="131"/>
        <v>1708</v>
      </c>
      <c r="J665" s="518">
        <f t="shared" si="131"/>
        <v>1708</v>
      </c>
      <c r="K665" s="518">
        <f t="shared" si="131"/>
        <v>1708</v>
      </c>
      <c r="L665" s="154"/>
      <c r="N665" s="154"/>
      <c r="O665" s="154"/>
    </row>
    <row r="666" spans="1:15" s="177" customFormat="1" x14ac:dyDescent="0.25">
      <c r="A666" s="251" t="s">
        <v>60</v>
      </c>
      <c r="B666" s="1" t="s">
        <v>7</v>
      </c>
      <c r="C666" s="4" t="s">
        <v>29</v>
      </c>
      <c r="D666" s="289" t="s">
        <v>613</v>
      </c>
      <c r="E666" s="324">
        <v>610</v>
      </c>
      <c r="F666" s="159">
        <f>'ведом. 2025-2027'!AD744</f>
        <v>1708</v>
      </c>
      <c r="G666" s="304">
        <f>F666</f>
        <v>1708</v>
      </c>
      <c r="H666" s="518">
        <f>'ведом. 2025-2027'!AE744</f>
        <v>1708</v>
      </c>
      <c r="I666" s="518">
        <f>H666</f>
        <v>1708</v>
      </c>
      <c r="J666" s="518">
        <f>'ведом. 2025-2027'!AF744</f>
        <v>1708</v>
      </c>
      <c r="K666" s="518">
        <f>J666</f>
        <v>1708</v>
      </c>
      <c r="L666" s="154"/>
      <c r="N666" s="154"/>
      <c r="O666" s="154"/>
    </row>
    <row r="667" spans="1:15" s="515" customFormat="1" ht="63" x14ac:dyDescent="0.25">
      <c r="A667" s="449" t="s">
        <v>645</v>
      </c>
      <c r="B667" s="451" t="s">
        <v>7</v>
      </c>
      <c r="C667" s="452" t="s">
        <v>29</v>
      </c>
      <c r="D667" s="453" t="s">
        <v>646</v>
      </c>
      <c r="E667" s="458"/>
      <c r="F667" s="518">
        <f>F668</f>
        <v>3490</v>
      </c>
      <c r="G667" s="518">
        <f t="shared" ref="G667:J668" si="132">G668</f>
        <v>3490</v>
      </c>
      <c r="H667" s="518">
        <f t="shared" si="132"/>
        <v>0</v>
      </c>
      <c r="I667" s="518"/>
      <c r="J667" s="518">
        <f t="shared" si="132"/>
        <v>0</v>
      </c>
      <c r="K667" s="518"/>
      <c r="L667" s="517"/>
      <c r="N667" s="517"/>
      <c r="O667" s="517"/>
    </row>
    <row r="668" spans="1:15" s="515" customFormat="1" ht="31.5" x14ac:dyDescent="0.25">
      <c r="A668" s="449" t="s">
        <v>59</v>
      </c>
      <c r="B668" s="451" t="s">
        <v>7</v>
      </c>
      <c r="C668" s="452" t="s">
        <v>29</v>
      </c>
      <c r="D668" s="453" t="s">
        <v>646</v>
      </c>
      <c r="E668" s="458">
        <v>600</v>
      </c>
      <c r="F668" s="518">
        <f>F669</f>
        <v>3490</v>
      </c>
      <c r="G668" s="518">
        <f t="shared" si="132"/>
        <v>3490</v>
      </c>
      <c r="H668" s="518">
        <f t="shared" si="132"/>
        <v>0</v>
      </c>
      <c r="I668" s="518"/>
      <c r="J668" s="518">
        <f t="shared" si="132"/>
        <v>0</v>
      </c>
      <c r="K668" s="518"/>
      <c r="L668" s="502"/>
      <c r="N668" s="517"/>
      <c r="O668" s="517"/>
    </row>
    <row r="669" spans="1:15" s="515" customFormat="1" x14ac:dyDescent="0.25">
      <c r="A669" s="449" t="s">
        <v>60</v>
      </c>
      <c r="B669" s="451" t="s">
        <v>7</v>
      </c>
      <c r="C669" s="452" t="s">
        <v>29</v>
      </c>
      <c r="D669" s="453" t="s">
        <v>646</v>
      </c>
      <c r="E669" s="458">
        <v>610</v>
      </c>
      <c r="F669" s="518">
        <f>'ведом. 2025-2027'!AD747</f>
        <v>3490</v>
      </c>
      <c r="G669" s="520">
        <f>F669</f>
        <v>3490</v>
      </c>
      <c r="H669" s="518">
        <f>'ведом. 2025-2027'!AE747</f>
        <v>0</v>
      </c>
      <c r="I669" s="518"/>
      <c r="J669" s="518">
        <f>'ведом. 2025-2027'!AF747</f>
        <v>0</v>
      </c>
      <c r="K669" s="518"/>
      <c r="L669" s="517"/>
      <c r="N669" s="517"/>
      <c r="O669" s="517"/>
    </row>
    <row r="670" spans="1:15" s="515" customFormat="1" ht="34.5" customHeight="1" x14ac:dyDescent="0.25">
      <c r="A670" s="449" t="s">
        <v>762</v>
      </c>
      <c r="B670" s="451" t="s">
        <v>7</v>
      </c>
      <c r="C670" s="452" t="s">
        <v>29</v>
      </c>
      <c r="D670" s="453" t="s">
        <v>651</v>
      </c>
      <c r="E670" s="458"/>
      <c r="F670" s="518">
        <f t="shared" ref="F670:K671" si="133">F671</f>
        <v>17499</v>
      </c>
      <c r="G670" s="518">
        <f t="shared" si="133"/>
        <v>17499</v>
      </c>
      <c r="H670" s="518">
        <f t="shared" si="133"/>
        <v>27264</v>
      </c>
      <c r="I670" s="518">
        <f t="shared" si="133"/>
        <v>27264</v>
      </c>
      <c r="J670" s="518">
        <f t="shared" si="133"/>
        <v>27264</v>
      </c>
      <c r="K670" s="518">
        <f t="shared" si="133"/>
        <v>27264</v>
      </c>
      <c r="L670" s="517"/>
      <c r="N670" s="517"/>
      <c r="O670" s="517"/>
    </row>
    <row r="671" spans="1:15" s="515" customFormat="1" ht="31.5" x14ac:dyDescent="0.25">
      <c r="A671" s="449" t="s">
        <v>59</v>
      </c>
      <c r="B671" s="451" t="s">
        <v>7</v>
      </c>
      <c r="C671" s="452" t="s">
        <v>29</v>
      </c>
      <c r="D671" s="453" t="s">
        <v>651</v>
      </c>
      <c r="E671" s="458">
        <v>600</v>
      </c>
      <c r="F671" s="518">
        <f t="shared" si="133"/>
        <v>17499</v>
      </c>
      <c r="G671" s="518">
        <f t="shared" si="133"/>
        <v>17499</v>
      </c>
      <c r="H671" s="518">
        <f t="shared" si="133"/>
        <v>27264</v>
      </c>
      <c r="I671" s="518">
        <f t="shared" si="133"/>
        <v>27264</v>
      </c>
      <c r="J671" s="518">
        <f t="shared" si="133"/>
        <v>27264</v>
      </c>
      <c r="K671" s="518">
        <f t="shared" si="133"/>
        <v>27264</v>
      </c>
      <c r="L671" s="517"/>
      <c r="N671" s="517"/>
      <c r="O671" s="517"/>
    </row>
    <row r="672" spans="1:15" s="515" customFormat="1" x14ac:dyDescent="0.25">
      <c r="A672" s="449" t="s">
        <v>60</v>
      </c>
      <c r="B672" s="451" t="s">
        <v>7</v>
      </c>
      <c r="C672" s="452" t="s">
        <v>29</v>
      </c>
      <c r="D672" s="453" t="s">
        <v>651</v>
      </c>
      <c r="E672" s="458">
        <v>610</v>
      </c>
      <c r="F672" s="518">
        <f>'ведом. 2025-2027'!AD750</f>
        <v>17499</v>
      </c>
      <c r="G672" s="520">
        <f>F672</f>
        <v>17499</v>
      </c>
      <c r="H672" s="518">
        <f>'ведом. 2025-2027'!AE750</f>
        <v>27264</v>
      </c>
      <c r="I672" s="518">
        <f>H672</f>
        <v>27264</v>
      </c>
      <c r="J672" s="518">
        <f>'ведом. 2025-2027'!AF750</f>
        <v>27264</v>
      </c>
      <c r="K672" s="518">
        <f>J672</f>
        <v>27264</v>
      </c>
      <c r="L672" s="517"/>
      <c r="N672" s="517"/>
      <c r="O672" s="517"/>
    </row>
    <row r="673" spans="1:15" s="138" customFormat="1" ht="47.25" x14ac:dyDescent="0.25">
      <c r="A673" s="253" t="s">
        <v>265</v>
      </c>
      <c r="B673" s="191" t="s">
        <v>7</v>
      </c>
      <c r="C673" s="4" t="s">
        <v>29</v>
      </c>
      <c r="D673" s="156" t="s">
        <v>124</v>
      </c>
      <c r="E673" s="324"/>
      <c r="F673" s="159">
        <f t="shared" ref="F673:K673" si="134">F674+F677+F680</f>
        <v>46662.299999999996</v>
      </c>
      <c r="G673" s="518">
        <f t="shared" si="134"/>
        <v>41997.9</v>
      </c>
      <c r="H673" s="518">
        <f t="shared" si="134"/>
        <v>51469</v>
      </c>
      <c r="I673" s="518">
        <f t="shared" si="134"/>
        <v>46323.899999999994</v>
      </c>
      <c r="J673" s="518">
        <f t="shared" si="134"/>
        <v>38704.6</v>
      </c>
      <c r="K673" s="518">
        <f t="shared" si="134"/>
        <v>34835.9</v>
      </c>
      <c r="L673" s="154"/>
      <c r="N673" s="154"/>
      <c r="O673" s="154"/>
    </row>
    <row r="674" spans="1:15" s="138" customFormat="1" ht="31.5" x14ac:dyDescent="0.25">
      <c r="A674" s="373" t="s">
        <v>505</v>
      </c>
      <c r="B674" s="191" t="s">
        <v>7</v>
      </c>
      <c r="C674" s="4" t="s">
        <v>29</v>
      </c>
      <c r="D674" s="156" t="s">
        <v>467</v>
      </c>
      <c r="E674" s="324"/>
      <c r="F674" s="159">
        <f t="shared" ref="F674:K675" si="135">F675</f>
        <v>18</v>
      </c>
      <c r="G674" s="304">
        <f t="shared" si="135"/>
        <v>18</v>
      </c>
      <c r="H674" s="518">
        <f t="shared" si="135"/>
        <v>18</v>
      </c>
      <c r="I674" s="518">
        <f t="shared" si="135"/>
        <v>18</v>
      </c>
      <c r="J674" s="518">
        <f t="shared" si="135"/>
        <v>18</v>
      </c>
      <c r="K674" s="518">
        <f t="shared" si="135"/>
        <v>18</v>
      </c>
      <c r="L674" s="154"/>
      <c r="N674" s="154"/>
      <c r="O674" s="154"/>
    </row>
    <row r="675" spans="1:15" s="138" customFormat="1" ht="31.5" x14ac:dyDescent="0.25">
      <c r="A675" s="373" t="s">
        <v>59</v>
      </c>
      <c r="B675" s="191" t="s">
        <v>7</v>
      </c>
      <c r="C675" s="4" t="s">
        <v>29</v>
      </c>
      <c r="D675" s="156" t="s">
        <v>467</v>
      </c>
      <c r="E675" s="323">
        <v>600</v>
      </c>
      <c r="F675" s="159">
        <f t="shared" si="135"/>
        <v>18</v>
      </c>
      <c r="G675" s="304">
        <f t="shared" si="135"/>
        <v>18</v>
      </c>
      <c r="H675" s="518">
        <f t="shared" si="135"/>
        <v>18</v>
      </c>
      <c r="I675" s="518">
        <f t="shared" si="135"/>
        <v>18</v>
      </c>
      <c r="J675" s="518">
        <f t="shared" si="135"/>
        <v>18</v>
      </c>
      <c r="K675" s="518">
        <f t="shared" si="135"/>
        <v>18</v>
      </c>
      <c r="L675" s="154"/>
      <c r="N675" s="154"/>
      <c r="O675" s="154"/>
    </row>
    <row r="676" spans="1:15" s="138" customFormat="1" x14ac:dyDescent="0.25">
      <c r="A676" s="373" t="s">
        <v>60</v>
      </c>
      <c r="B676" s="191" t="s">
        <v>7</v>
      </c>
      <c r="C676" s="4" t="s">
        <v>29</v>
      </c>
      <c r="D676" s="156" t="s">
        <v>467</v>
      </c>
      <c r="E676" s="323">
        <v>610</v>
      </c>
      <c r="F676" s="159">
        <f>'ведом. 2025-2027'!AD754</f>
        <v>18</v>
      </c>
      <c r="G676" s="304">
        <f>F676</f>
        <v>18</v>
      </c>
      <c r="H676" s="518">
        <f>'ведом. 2025-2027'!AE754</f>
        <v>18</v>
      </c>
      <c r="I676" s="518">
        <f>H676</f>
        <v>18</v>
      </c>
      <c r="J676" s="518">
        <f>'ведом. 2025-2027'!AF754</f>
        <v>18</v>
      </c>
      <c r="K676" s="518">
        <f>J676</f>
        <v>18</v>
      </c>
      <c r="L676" s="154"/>
      <c r="N676" s="154"/>
      <c r="O676" s="154"/>
    </row>
    <row r="677" spans="1:15" s="177" customFormat="1" ht="63" x14ac:dyDescent="0.25">
      <c r="A677" s="477" t="s">
        <v>732</v>
      </c>
      <c r="B677" s="191" t="s">
        <v>7</v>
      </c>
      <c r="C677" s="4" t="s">
        <v>29</v>
      </c>
      <c r="D677" s="26" t="s">
        <v>731</v>
      </c>
      <c r="E677" s="324"/>
      <c r="F677" s="159">
        <f t="shared" ref="F677:J678" si="136">F678</f>
        <v>39953.799999999996</v>
      </c>
      <c r="G677" s="304">
        <f t="shared" si="136"/>
        <v>35958.400000000001</v>
      </c>
      <c r="H677" s="518">
        <f t="shared" si="136"/>
        <v>39547.4</v>
      </c>
      <c r="I677" s="518">
        <f t="shared" si="136"/>
        <v>35592.699999999997</v>
      </c>
      <c r="J677" s="518">
        <f t="shared" si="136"/>
        <v>38686.6</v>
      </c>
      <c r="K677" s="518">
        <f>K678</f>
        <v>34817.9</v>
      </c>
      <c r="L677" s="154"/>
      <c r="N677" s="154"/>
      <c r="O677" s="154"/>
    </row>
    <row r="678" spans="1:15" s="177" customFormat="1" x14ac:dyDescent="0.25">
      <c r="A678" s="271" t="s">
        <v>118</v>
      </c>
      <c r="B678" s="191" t="s">
        <v>7</v>
      </c>
      <c r="C678" s="4" t="s">
        <v>29</v>
      </c>
      <c r="D678" s="26" t="s">
        <v>731</v>
      </c>
      <c r="E678" s="324">
        <v>200</v>
      </c>
      <c r="F678" s="159">
        <f t="shared" si="136"/>
        <v>39953.799999999996</v>
      </c>
      <c r="G678" s="304">
        <f t="shared" si="136"/>
        <v>35958.400000000001</v>
      </c>
      <c r="H678" s="518">
        <f t="shared" si="136"/>
        <v>39547.4</v>
      </c>
      <c r="I678" s="518">
        <f t="shared" si="136"/>
        <v>35592.699999999997</v>
      </c>
      <c r="J678" s="518">
        <f t="shared" si="136"/>
        <v>38686.6</v>
      </c>
      <c r="K678" s="518">
        <f>K679</f>
        <v>34817.9</v>
      </c>
      <c r="L678" s="154"/>
      <c r="N678" s="154"/>
      <c r="O678" s="154"/>
    </row>
    <row r="679" spans="1:15" s="177" customFormat="1" ht="31.5" x14ac:dyDescent="0.25">
      <c r="A679" s="271" t="s">
        <v>51</v>
      </c>
      <c r="B679" s="191" t="s">
        <v>7</v>
      </c>
      <c r="C679" s="4" t="s">
        <v>29</v>
      </c>
      <c r="D679" s="26" t="s">
        <v>731</v>
      </c>
      <c r="E679" s="324">
        <v>240</v>
      </c>
      <c r="F679" s="159">
        <f>'ведом. 2025-2027'!AD757</f>
        <v>39953.799999999996</v>
      </c>
      <c r="G679" s="304">
        <v>35958.400000000001</v>
      </c>
      <c r="H679" s="518">
        <f>'ведом. 2025-2027'!AE757</f>
        <v>39547.4</v>
      </c>
      <c r="I679" s="518">
        <v>35592.699999999997</v>
      </c>
      <c r="J679" s="518">
        <f>'ведом. 2025-2027'!AF757</f>
        <v>38686.6</v>
      </c>
      <c r="K679" s="518">
        <v>34817.9</v>
      </c>
      <c r="L679" s="154"/>
      <c r="M679" s="517"/>
      <c r="N679" s="154"/>
      <c r="O679" s="154"/>
    </row>
    <row r="680" spans="1:15" s="515" customFormat="1" ht="31.5" x14ac:dyDescent="0.25">
      <c r="A680" s="449" t="s">
        <v>817</v>
      </c>
      <c r="B680" s="451" t="s">
        <v>7</v>
      </c>
      <c r="C680" s="451" t="s">
        <v>29</v>
      </c>
      <c r="D680" s="537" t="s">
        <v>818</v>
      </c>
      <c r="E680" s="452"/>
      <c r="F680" s="518">
        <f>F681</f>
        <v>6690.5</v>
      </c>
      <c r="G680" s="518">
        <f t="shared" ref="G680:J681" si="137">G681</f>
        <v>6021.5</v>
      </c>
      <c r="H680" s="518">
        <f t="shared" si="137"/>
        <v>11903.6</v>
      </c>
      <c r="I680" s="518">
        <f t="shared" si="137"/>
        <v>10713.2</v>
      </c>
      <c r="J680" s="518">
        <f t="shared" si="137"/>
        <v>0</v>
      </c>
      <c r="K680" s="518"/>
      <c r="L680" s="517"/>
      <c r="M680" s="517"/>
      <c r="N680" s="517"/>
      <c r="O680" s="517"/>
    </row>
    <row r="681" spans="1:15" s="515" customFormat="1" x14ac:dyDescent="0.25">
      <c r="A681" s="449" t="s">
        <v>118</v>
      </c>
      <c r="B681" s="451" t="s">
        <v>7</v>
      </c>
      <c r="C681" s="451" t="s">
        <v>29</v>
      </c>
      <c r="D681" s="537" t="s">
        <v>818</v>
      </c>
      <c r="E681" s="452">
        <v>200</v>
      </c>
      <c r="F681" s="518">
        <f>F682</f>
        <v>6690.5</v>
      </c>
      <c r="G681" s="518">
        <f t="shared" si="137"/>
        <v>6021.5</v>
      </c>
      <c r="H681" s="518">
        <f t="shared" si="137"/>
        <v>11903.6</v>
      </c>
      <c r="I681" s="518">
        <f t="shared" si="137"/>
        <v>10713.2</v>
      </c>
      <c r="J681" s="518">
        <f t="shared" si="137"/>
        <v>0</v>
      </c>
      <c r="K681" s="518"/>
      <c r="L681" s="517"/>
      <c r="M681" s="517"/>
      <c r="N681" s="517"/>
      <c r="O681" s="517"/>
    </row>
    <row r="682" spans="1:15" s="515" customFormat="1" ht="31.5" x14ac:dyDescent="0.25">
      <c r="A682" s="449" t="s">
        <v>51</v>
      </c>
      <c r="B682" s="451" t="s">
        <v>7</v>
      </c>
      <c r="C682" s="451" t="s">
        <v>29</v>
      </c>
      <c r="D682" s="537" t="s">
        <v>818</v>
      </c>
      <c r="E682" s="452">
        <v>240</v>
      </c>
      <c r="F682" s="518">
        <f>'ведом. 2025-2027'!AD760</f>
        <v>6690.5</v>
      </c>
      <c r="G682" s="520">
        <v>6021.5</v>
      </c>
      <c r="H682" s="518">
        <f>'ведом. 2025-2027'!AE760</f>
        <v>11903.6</v>
      </c>
      <c r="I682" s="518">
        <v>10713.2</v>
      </c>
      <c r="J682" s="518">
        <f>'ведом. 2025-2027'!AF760</f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822</v>
      </c>
      <c r="B683" s="451" t="s">
        <v>7</v>
      </c>
      <c r="C683" s="451" t="s">
        <v>29</v>
      </c>
      <c r="D683" s="538" t="s">
        <v>824</v>
      </c>
      <c r="E683" s="452"/>
      <c r="F683" s="518">
        <f>F684</f>
        <v>8763.1</v>
      </c>
      <c r="G683" s="518"/>
      <c r="H683" s="518">
        <f t="shared" ref="H683:J685" si="138">H684</f>
        <v>0</v>
      </c>
      <c r="I683" s="518"/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x14ac:dyDescent="0.25">
      <c r="A684" s="449" t="s">
        <v>823</v>
      </c>
      <c r="B684" s="451" t="s">
        <v>7</v>
      </c>
      <c r="C684" s="451" t="s">
        <v>29</v>
      </c>
      <c r="D684" s="538" t="s">
        <v>825</v>
      </c>
      <c r="E684" s="452"/>
      <c r="F684" s="518">
        <f>F685</f>
        <v>8763.1</v>
      </c>
      <c r="G684" s="518"/>
      <c r="H684" s="518">
        <f t="shared" si="138"/>
        <v>0</v>
      </c>
      <c r="I684" s="518"/>
      <c r="J684" s="518">
        <f t="shared" si="138"/>
        <v>0</v>
      </c>
      <c r="K684" s="518"/>
      <c r="L684" s="517"/>
      <c r="M684" s="517"/>
      <c r="N684" s="517"/>
      <c r="O684" s="517"/>
    </row>
    <row r="685" spans="1:15" s="515" customFormat="1" ht="31.5" x14ac:dyDescent="0.25">
      <c r="A685" s="449" t="s">
        <v>59</v>
      </c>
      <c r="B685" s="451" t="s">
        <v>7</v>
      </c>
      <c r="C685" s="451" t="s">
        <v>29</v>
      </c>
      <c r="D685" s="538" t="s">
        <v>825</v>
      </c>
      <c r="E685" s="480">
        <v>600</v>
      </c>
      <c r="F685" s="518">
        <f>F686</f>
        <v>8763.1</v>
      </c>
      <c r="G685" s="518"/>
      <c r="H685" s="518">
        <f t="shared" si="138"/>
        <v>0</v>
      </c>
      <c r="I685" s="518"/>
      <c r="J685" s="518">
        <f t="shared" si="138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60</v>
      </c>
      <c r="B686" s="451" t="s">
        <v>7</v>
      </c>
      <c r="C686" s="451" t="s">
        <v>29</v>
      </c>
      <c r="D686" s="538" t="s">
        <v>825</v>
      </c>
      <c r="E686" s="480">
        <v>610</v>
      </c>
      <c r="F686" s="518">
        <f>'ведом. 2025-2027'!AD764</f>
        <v>8763.1</v>
      </c>
      <c r="G686" s="520"/>
      <c r="H686" s="518">
        <f>'ведом. 2025-2027'!AE764</f>
        <v>0</v>
      </c>
      <c r="I686" s="518"/>
      <c r="J686" s="518">
        <f>'ведом. 2025-2027'!AF764</f>
        <v>0</v>
      </c>
      <c r="K686" s="518"/>
      <c r="L686" s="517"/>
      <c r="M686" s="517"/>
      <c r="N686" s="517"/>
      <c r="O686" s="517"/>
    </row>
    <row r="687" spans="1:15" s="138" customFormat="1" ht="47.25" x14ac:dyDescent="0.25">
      <c r="A687" s="253" t="s">
        <v>310</v>
      </c>
      <c r="B687" s="191" t="s">
        <v>7</v>
      </c>
      <c r="C687" s="4" t="s">
        <v>29</v>
      </c>
      <c r="D687" s="156" t="s">
        <v>468</v>
      </c>
      <c r="E687" s="323"/>
      <c r="F687" s="159">
        <f t="shared" ref="F687:K687" si="139">F688+F691</f>
        <v>5379.9</v>
      </c>
      <c r="G687" s="159">
        <f t="shared" si="139"/>
        <v>3514</v>
      </c>
      <c r="H687" s="518">
        <f t="shared" si="139"/>
        <v>5237.8999999999996</v>
      </c>
      <c r="I687" s="518">
        <f t="shared" si="139"/>
        <v>3372</v>
      </c>
      <c r="J687" s="518">
        <f t="shared" si="139"/>
        <v>5237.8999999999996</v>
      </c>
      <c r="K687" s="518">
        <f t="shared" si="139"/>
        <v>3372</v>
      </c>
      <c r="L687" s="154"/>
      <c r="N687" s="154"/>
      <c r="O687" s="154"/>
    </row>
    <row r="688" spans="1:15" s="138" customFormat="1" ht="47.25" x14ac:dyDescent="0.25">
      <c r="A688" s="253" t="s">
        <v>427</v>
      </c>
      <c r="B688" s="191" t="s">
        <v>7</v>
      </c>
      <c r="C688" s="4" t="s">
        <v>29</v>
      </c>
      <c r="D688" s="156" t="s">
        <v>469</v>
      </c>
      <c r="E688" s="323"/>
      <c r="F688" s="159">
        <f>F689</f>
        <v>1865.9</v>
      </c>
      <c r="G688" s="304"/>
      <c r="H688" s="518">
        <f>H689</f>
        <v>1865.9</v>
      </c>
      <c r="I688" s="518"/>
      <c r="J688" s="518">
        <f>J689</f>
        <v>1865.9</v>
      </c>
      <c r="K688" s="518"/>
      <c r="L688" s="154"/>
      <c r="N688" s="154"/>
      <c r="O688" s="154"/>
    </row>
    <row r="689" spans="1:15" s="138" customFormat="1" ht="31.5" x14ac:dyDescent="0.25">
      <c r="A689" s="373" t="s">
        <v>59</v>
      </c>
      <c r="B689" s="191" t="s">
        <v>7</v>
      </c>
      <c r="C689" s="4" t="s">
        <v>29</v>
      </c>
      <c r="D689" s="156" t="s">
        <v>469</v>
      </c>
      <c r="E689" s="323">
        <v>600</v>
      </c>
      <c r="F689" s="159">
        <f>F690</f>
        <v>1865.9</v>
      </c>
      <c r="G689" s="304"/>
      <c r="H689" s="518">
        <f>H690</f>
        <v>1865.9</v>
      </c>
      <c r="I689" s="518"/>
      <c r="J689" s="518">
        <f>J690</f>
        <v>1865.9</v>
      </c>
      <c r="K689" s="518"/>
      <c r="L689" s="154"/>
      <c r="N689" s="154"/>
      <c r="O689" s="154"/>
    </row>
    <row r="690" spans="1:15" s="138" customFormat="1" x14ac:dyDescent="0.25">
      <c r="A690" s="373" t="s">
        <v>60</v>
      </c>
      <c r="B690" s="191" t="s">
        <v>7</v>
      </c>
      <c r="C690" s="4" t="s">
        <v>29</v>
      </c>
      <c r="D690" s="156" t="s">
        <v>469</v>
      </c>
      <c r="E690" s="323">
        <v>610</v>
      </c>
      <c r="F690" s="159">
        <f>'ведом. 2025-2027'!AD768</f>
        <v>1865.9</v>
      </c>
      <c r="G690" s="304"/>
      <c r="H690" s="518">
        <f>'ведом. 2025-2027'!AE768</f>
        <v>1865.9</v>
      </c>
      <c r="I690" s="518"/>
      <c r="J690" s="518">
        <f>'ведом. 2025-2027'!AF768</f>
        <v>1865.9</v>
      </c>
      <c r="K690" s="518"/>
      <c r="L690" s="154"/>
      <c r="N690" s="154"/>
      <c r="O690" s="154"/>
    </row>
    <row r="691" spans="1:15" s="177" customFormat="1" ht="63" x14ac:dyDescent="0.25">
      <c r="A691" s="251" t="s">
        <v>614</v>
      </c>
      <c r="B691" s="1" t="s">
        <v>7</v>
      </c>
      <c r="C691" s="4" t="s">
        <v>29</v>
      </c>
      <c r="D691" s="289" t="s">
        <v>612</v>
      </c>
      <c r="E691" s="428"/>
      <c r="F691" s="159">
        <f>F692</f>
        <v>3514</v>
      </c>
      <c r="G691" s="159">
        <f t="shared" ref="G691:K692" si="140">G692</f>
        <v>3514</v>
      </c>
      <c r="H691" s="518">
        <f t="shared" si="140"/>
        <v>3372</v>
      </c>
      <c r="I691" s="518">
        <f t="shared" si="140"/>
        <v>3372</v>
      </c>
      <c r="J691" s="518">
        <f t="shared" si="140"/>
        <v>3372</v>
      </c>
      <c r="K691" s="518">
        <f t="shared" si="140"/>
        <v>3372</v>
      </c>
      <c r="L691" s="154"/>
      <c r="N691" s="154"/>
      <c r="O691" s="154"/>
    </row>
    <row r="692" spans="1:15" s="177" customFormat="1" ht="31.5" x14ac:dyDescent="0.25">
      <c r="A692" s="251" t="s">
        <v>59</v>
      </c>
      <c r="B692" s="1" t="s">
        <v>7</v>
      </c>
      <c r="C692" s="4" t="s">
        <v>29</v>
      </c>
      <c r="D692" s="289" t="s">
        <v>612</v>
      </c>
      <c r="E692" s="405">
        <v>600</v>
      </c>
      <c r="F692" s="159">
        <f>F693</f>
        <v>3514</v>
      </c>
      <c r="G692" s="159">
        <f t="shared" si="140"/>
        <v>3514</v>
      </c>
      <c r="H692" s="518">
        <f t="shared" si="140"/>
        <v>3372</v>
      </c>
      <c r="I692" s="518">
        <f t="shared" si="140"/>
        <v>3372</v>
      </c>
      <c r="J692" s="518">
        <f t="shared" si="140"/>
        <v>3372</v>
      </c>
      <c r="K692" s="518">
        <f t="shared" si="140"/>
        <v>3372</v>
      </c>
      <c r="L692" s="154"/>
      <c r="N692" s="154"/>
      <c r="O692" s="154"/>
    </row>
    <row r="693" spans="1:15" s="177" customFormat="1" x14ac:dyDescent="0.25">
      <c r="A693" s="251" t="s">
        <v>60</v>
      </c>
      <c r="B693" s="1" t="s">
        <v>7</v>
      </c>
      <c r="C693" s="4" t="s">
        <v>29</v>
      </c>
      <c r="D693" s="289" t="s">
        <v>612</v>
      </c>
      <c r="E693" s="405">
        <v>610</v>
      </c>
      <c r="F693" s="159">
        <f>'ведом. 2025-2027'!AD771</f>
        <v>3514</v>
      </c>
      <c r="G693" s="304">
        <f>F693</f>
        <v>3514</v>
      </c>
      <c r="H693" s="518">
        <f>'ведом. 2025-2027'!AE771</f>
        <v>3372</v>
      </c>
      <c r="I693" s="518">
        <f>H693</f>
        <v>3372</v>
      </c>
      <c r="J693" s="518">
        <f>'ведом. 2025-2027'!AF771</f>
        <v>3372</v>
      </c>
      <c r="K693" s="518">
        <f>J693</f>
        <v>3372</v>
      </c>
      <c r="L693" s="154"/>
      <c r="N693" s="154"/>
      <c r="O693" s="154"/>
    </row>
    <row r="694" spans="1:15" s="515" customFormat="1" x14ac:dyDescent="0.25">
      <c r="A694" s="519" t="s">
        <v>725</v>
      </c>
      <c r="B694" s="511" t="s">
        <v>7</v>
      </c>
      <c r="C694" s="512" t="s">
        <v>29</v>
      </c>
      <c r="D694" s="289" t="s">
        <v>726</v>
      </c>
      <c r="E694" s="405"/>
      <c r="F694" s="518">
        <f t="shared" ref="F694:H696" si="141">F695</f>
        <v>2483.4</v>
      </c>
      <c r="G694" s="518">
        <f t="shared" si="141"/>
        <v>1970.9</v>
      </c>
      <c r="H694" s="518">
        <f t="shared" si="141"/>
        <v>0</v>
      </c>
      <c r="I694" s="518"/>
      <c r="J694" s="518">
        <f>J695</f>
        <v>0</v>
      </c>
      <c r="K694" s="518"/>
      <c r="L694" s="517"/>
      <c r="N694" s="517"/>
      <c r="O694" s="517"/>
    </row>
    <row r="695" spans="1:15" s="515" customFormat="1" ht="30" customHeight="1" x14ac:dyDescent="0.25">
      <c r="A695" s="519" t="s">
        <v>727</v>
      </c>
      <c r="B695" s="511" t="s">
        <v>7</v>
      </c>
      <c r="C695" s="512" t="s">
        <v>29</v>
      </c>
      <c r="D695" s="289" t="s">
        <v>728</v>
      </c>
      <c r="E695" s="405"/>
      <c r="F695" s="518">
        <f t="shared" si="141"/>
        <v>2483.4</v>
      </c>
      <c r="G695" s="518">
        <f t="shared" si="141"/>
        <v>1970.9</v>
      </c>
      <c r="H695" s="518">
        <f t="shared" si="141"/>
        <v>0</v>
      </c>
      <c r="I695" s="518"/>
      <c r="J695" s="518">
        <f>J696</f>
        <v>0</v>
      </c>
      <c r="K695" s="518"/>
      <c r="L695" s="517"/>
      <c r="N695" s="517"/>
      <c r="O695" s="517"/>
    </row>
    <row r="696" spans="1:15" s="515" customFormat="1" x14ac:dyDescent="0.25">
      <c r="A696" s="271" t="s">
        <v>118</v>
      </c>
      <c r="B696" s="511" t="s">
        <v>7</v>
      </c>
      <c r="C696" s="512" t="s">
        <v>29</v>
      </c>
      <c r="D696" s="289" t="s">
        <v>728</v>
      </c>
      <c r="E696" s="405">
        <v>200</v>
      </c>
      <c r="F696" s="518">
        <f t="shared" si="141"/>
        <v>2483.4</v>
      </c>
      <c r="G696" s="518">
        <f t="shared" si="141"/>
        <v>1970.9</v>
      </c>
      <c r="H696" s="518">
        <f t="shared" si="141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1.5" x14ac:dyDescent="0.25">
      <c r="A697" s="271" t="s">
        <v>51</v>
      </c>
      <c r="B697" s="511" t="s">
        <v>7</v>
      </c>
      <c r="C697" s="512" t="s">
        <v>29</v>
      </c>
      <c r="D697" s="289" t="s">
        <v>728</v>
      </c>
      <c r="E697" s="405">
        <v>240</v>
      </c>
      <c r="F697" s="518">
        <f>'ведом. 2025-2027'!AD775</f>
        <v>2483.4</v>
      </c>
      <c r="G697" s="520">
        <v>1970.9</v>
      </c>
      <c r="H697" s="518">
        <f>'ведом. 2025-2027'!AE775</f>
        <v>0</v>
      </c>
      <c r="I697" s="518"/>
      <c r="J697" s="518">
        <f>'ведом. 2025-2027'!AF775</f>
        <v>0</v>
      </c>
      <c r="K697" s="518"/>
      <c r="L697" s="517"/>
      <c r="N697" s="517"/>
      <c r="O697" s="517"/>
    </row>
    <row r="698" spans="1:15" s="515" customFormat="1" x14ac:dyDescent="0.25">
      <c r="A698" s="519" t="s">
        <v>647</v>
      </c>
      <c r="B698" s="511" t="s">
        <v>7</v>
      </c>
      <c r="C698" s="512" t="s">
        <v>29</v>
      </c>
      <c r="D698" s="289" t="s">
        <v>648</v>
      </c>
      <c r="E698" s="405"/>
      <c r="F698" s="518">
        <f t="shared" ref="F698:K698" si="142">F702+F705+F699</f>
        <v>40116</v>
      </c>
      <c r="G698" s="518">
        <f t="shared" si="142"/>
        <v>40116</v>
      </c>
      <c r="H698" s="518">
        <f t="shared" si="142"/>
        <v>40141.5</v>
      </c>
      <c r="I698" s="518">
        <f t="shared" si="142"/>
        <v>40141.5</v>
      </c>
      <c r="J698" s="518">
        <f t="shared" si="142"/>
        <v>40172.5</v>
      </c>
      <c r="K698" s="518">
        <f t="shared" si="142"/>
        <v>40172.5</v>
      </c>
      <c r="L698" s="517"/>
      <c r="N698" s="517"/>
      <c r="O698" s="517"/>
    </row>
    <row r="699" spans="1:15" s="515" customFormat="1" ht="94.5" x14ac:dyDescent="0.25">
      <c r="A699" s="510" t="s">
        <v>729</v>
      </c>
      <c r="B699" s="511" t="s">
        <v>7</v>
      </c>
      <c r="C699" s="511" t="s">
        <v>29</v>
      </c>
      <c r="D699" s="407" t="s">
        <v>730</v>
      </c>
      <c r="E699" s="570"/>
      <c r="F699" s="518">
        <f t="shared" ref="F699:K700" si="143">F700</f>
        <v>312.5</v>
      </c>
      <c r="G699" s="518">
        <f t="shared" si="143"/>
        <v>312.5</v>
      </c>
      <c r="H699" s="518">
        <f t="shared" si="143"/>
        <v>312.5</v>
      </c>
      <c r="I699" s="518">
        <f t="shared" si="143"/>
        <v>312.5</v>
      </c>
      <c r="J699" s="518">
        <f t="shared" si="143"/>
        <v>312.5</v>
      </c>
      <c r="K699" s="518">
        <f t="shared" si="143"/>
        <v>312.5</v>
      </c>
      <c r="L699" s="517"/>
      <c r="N699" s="517"/>
      <c r="O699" s="517"/>
    </row>
    <row r="700" spans="1:15" s="515" customFormat="1" ht="31.5" x14ac:dyDescent="0.25">
      <c r="A700" s="519" t="s">
        <v>59</v>
      </c>
      <c r="B700" s="511" t="s">
        <v>7</v>
      </c>
      <c r="C700" s="511" t="s">
        <v>29</v>
      </c>
      <c r="D700" s="407" t="s">
        <v>730</v>
      </c>
      <c r="E700" s="405">
        <v>600</v>
      </c>
      <c r="F700" s="518">
        <f t="shared" si="143"/>
        <v>312.5</v>
      </c>
      <c r="G700" s="518">
        <f t="shared" si="143"/>
        <v>312.5</v>
      </c>
      <c r="H700" s="518">
        <f t="shared" si="143"/>
        <v>312.5</v>
      </c>
      <c r="I700" s="518">
        <f t="shared" si="143"/>
        <v>312.5</v>
      </c>
      <c r="J700" s="518">
        <f t="shared" si="143"/>
        <v>312.5</v>
      </c>
      <c r="K700" s="518">
        <f t="shared" si="143"/>
        <v>312.5</v>
      </c>
      <c r="L700" s="517"/>
      <c r="N700" s="517"/>
      <c r="O700" s="517"/>
    </row>
    <row r="701" spans="1:15" s="515" customFormat="1" x14ac:dyDescent="0.25">
      <c r="A701" s="519" t="s">
        <v>60</v>
      </c>
      <c r="B701" s="511" t="s">
        <v>7</v>
      </c>
      <c r="C701" s="511" t="s">
        <v>29</v>
      </c>
      <c r="D701" s="407" t="s">
        <v>730</v>
      </c>
      <c r="E701" s="405">
        <v>610</v>
      </c>
      <c r="F701" s="518">
        <f>'ведом. 2025-2027'!AD779</f>
        <v>312.5</v>
      </c>
      <c r="G701" s="518">
        <f>F701</f>
        <v>312.5</v>
      </c>
      <c r="H701" s="518">
        <f>'ведом. 2025-2027'!AE779</f>
        <v>312.5</v>
      </c>
      <c r="I701" s="518">
        <f>H701</f>
        <v>312.5</v>
      </c>
      <c r="J701" s="518">
        <f>'ведом. 2025-2027'!AF779</f>
        <v>312.5</v>
      </c>
      <c r="K701" s="518">
        <f>J701</f>
        <v>312.5</v>
      </c>
      <c r="L701" s="517"/>
      <c r="N701" s="517"/>
      <c r="O701" s="517"/>
    </row>
    <row r="702" spans="1:15" s="515" customFormat="1" ht="47.25" x14ac:dyDescent="0.25">
      <c r="A702" s="519" t="s">
        <v>652</v>
      </c>
      <c r="B702" s="511" t="s">
        <v>7</v>
      </c>
      <c r="C702" s="512" t="s">
        <v>29</v>
      </c>
      <c r="D702" s="289" t="s">
        <v>653</v>
      </c>
      <c r="E702" s="405"/>
      <c r="F702" s="518">
        <f>F703</f>
        <v>1680.5</v>
      </c>
      <c r="G702" s="518">
        <f t="shared" ref="G702:K703" si="144">G703</f>
        <v>1680.5</v>
      </c>
      <c r="H702" s="518">
        <f t="shared" si="144"/>
        <v>1706</v>
      </c>
      <c r="I702" s="518">
        <f t="shared" si="144"/>
        <v>1706</v>
      </c>
      <c r="J702" s="518">
        <f t="shared" si="144"/>
        <v>1737</v>
      </c>
      <c r="K702" s="518">
        <f t="shared" si="144"/>
        <v>1737</v>
      </c>
      <c r="L702" s="517"/>
      <c r="N702" s="517"/>
      <c r="O702" s="517"/>
    </row>
    <row r="703" spans="1:15" s="515" customFormat="1" ht="31.5" x14ac:dyDescent="0.25">
      <c r="A703" s="449" t="s">
        <v>59</v>
      </c>
      <c r="B703" s="511" t="s">
        <v>7</v>
      </c>
      <c r="C703" s="512" t="s">
        <v>29</v>
      </c>
      <c r="D703" s="289" t="s">
        <v>653</v>
      </c>
      <c r="E703" s="405">
        <v>600</v>
      </c>
      <c r="F703" s="518">
        <f>F704</f>
        <v>1680.5</v>
      </c>
      <c r="G703" s="518">
        <f t="shared" si="144"/>
        <v>1680.5</v>
      </c>
      <c r="H703" s="518">
        <f t="shared" si="144"/>
        <v>1706</v>
      </c>
      <c r="I703" s="518">
        <f t="shared" si="144"/>
        <v>1706</v>
      </c>
      <c r="J703" s="518">
        <f t="shared" si="144"/>
        <v>1737</v>
      </c>
      <c r="K703" s="518">
        <f t="shared" si="144"/>
        <v>1737</v>
      </c>
      <c r="L703" s="517"/>
      <c r="N703" s="517"/>
      <c r="O703" s="517"/>
    </row>
    <row r="704" spans="1:15" s="515" customFormat="1" x14ac:dyDescent="0.25">
      <c r="A704" s="449" t="s">
        <v>60</v>
      </c>
      <c r="B704" s="511" t="s">
        <v>7</v>
      </c>
      <c r="C704" s="512" t="s">
        <v>29</v>
      </c>
      <c r="D704" s="289" t="s">
        <v>653</v>
      </c>
      <c r="E704" s="405">
        <v>610</v>
      </c>
      <c r="F704" s="518">
        <f>'ведом. 2025-2027'!AD782</f>
        <v>1680.5</v>
      </c>
      <c r="G704" s="518">
        <f>F704</f>
        <v>1680.5</v>
      </c>
      <c r="H704" s="518">
        <f>'ведом. 2025-2027'!AE782</f>
        <v>1706</v>
      </c>
      <c r="I704" s="518">
        <f>H704</f>
        <v>1706</v>
      </c>
      <c r="J704" s="518">
        <f>'ведом. 2025-2027'!AF782</f>
        <v>1737</v>
      </c>
      <c r="K704" s="518">
        <f>J704</f>
        <v>1737</v>
      </c>
      <c r="L704" s="517"/>
      <c r="N704" s="517"/>
      <c r="O704" s="517"/>
    </row>
    <row r="705" spans="1:15" s="515" customFormat="1" ht="63" x14ac:dyDescent="0.25">
      <c r="A705" s="519" t="s">
        <v>649</v>
      </c>
      <c r="B705" s="511" t="s">
        <v>7</v>
      </c>
      <c r="C705" s="512" t="s">
        <v>29</v>
      </c>
      <c r="D705" s="289" t="s">
        <v>650</v>
      </c>
      <c r="E705" s="405"/>
      <c r="F705" s="518">
        <f>F706</f>
        <v>38123</v>
      </c>
      <c r="G705" s="518">
        <f t="shared" ref="G705:K706" si="145">G706</f>
        <v>38123</v>
      </c>
      <c r="H705" s="518">
        <f t="shared" si="145"/>
        <v>38123</v>
      </c>
      <c r="I705" s="518">
        <f t="shared" si="145"/>
        <v>38123</v>
      </c>
      <c r="J705" s="518">
        <f t="shared" si="145"/>
        <v>38123</v>
      </c>
      <c r="K705" s="518">
        <f t="shared" si="145"/>
        <v>38123</v>
      </c>
      <c r="L705" s="517"/>
      <c r="N705" s="517"/>
      <c r="O705" s="517"/>
    </row>
    <row r="706" spans="1:15" s="515" customFormat="1" ht="31.5" x14ac:dyDescent="0.25">
      <c r="A706" s="519" t="s">
        <v>59</v>
      </c>
      <c r="B706" s="511" t="s">
        <v>7</v>
      </c>
      <c r="C706" s="512" t="s">
        <v>29</v>
      </c>
      <c r="D706" s="289" t="s">
        <v>650</v>
      </c>
      <c r="E706" s="405">
        <v>600</v>
      </c>
      <c r="F706" s="518">
        <f>F707</f>
        <v>38123</v>
      </c>
      <c r="G706" s="518">
        <f t="shared" si="145"/>
        <v>38123</v>
      </c>
      <c r="H706" s="518">
        <f t="shared" si="145"/>
        <v>38123</v>
      </c>
      <c r="I706" s="518">
        <f t="shared" si="145"/>
        <v>38123</v>
      </c>
      <c r="J706" s="518">
        <f t="shared" si="145"/>
        <v>38123</v>
      </c>
      <c r="K706" s="518">
        <f t="shared" si="145"/>
        <v>38123</v>
      </c>
      <c r="L706" s="517"/>
      <c r="N706" s="517"/>
      <c r="O706" s="517"/>
    </row>
    <row r="707" spans="1:15" s="515" customFormat="1" x14ac:dyDescent="0.25">
      <c r="A707" s="519" t="s">
        <v>60</v>
      </c>
      <c r="B707" s="511" t="s">
        <v>7</v>
      </c>
      <c r="C707" s="512" t="s">
        <v>29</v>
      </c>
      <c r="D707" s="289" t="s">
        <v>650</v>
      </c>
      <c r="E707" s="405">
        <v>610</v>
      </c>
      <c r="F707" s="518">
        <f>'ведом. 2025-2027'!AD785</f>
        <v>38123</v>
      </c>
      <c r="G707" s="520">
        <f>F707</f>
        <v>38123</v>
      </c>
      <c r="H707" s="518">
        <f>'ведом. 2025-2027'!AE785</f>
        <v>38123</v>
      </c>
      <c r="I707" s="518">
        <f>H707</f>
        <v>38123</v>
      </c>
      <c r="J707" s="518">
        <f>'ведом. 2025-2027'!AF785</f>
        <v>38123</v>
      </c>
      <c r="K707" s="518">
        <f>J707</f>
        <v>38123</v>
      </c>
      <c r="L707" s="517"/>
      <c r="N707" s="517"/>
      <c r="O707" s="517"/>
    </row>
    <row r="708" spans="1:15" s="515" customFormat="1" ht="31.5" x14ac:dyDescent="0.25">
      <c r="A708" s="269" t="s">
        <v>296</v>
      </c>
      <c r="B708" s="511" t="s">
        <v>7</v>
      </c>
      <c r="C708" s="511" t="s">
        <v>29</v>
      </c>
      <c r="D708" s="156" t="s">
        <v>130</v>
      </c>
      <c r="E708" s="570"/>
      <c r="F708" s="518">
        <f>F709</f>
        <v>6000</v>
      </c>
      <c r="G708" s="518">
        <f>G709</f>
        <v>2000</v>
      </c>
      <c r="H708" s="518"/>
      <c r="I708" s="518">
        <f>I709</f>
        <v>0</v>
      </c>
      <c r="J708" s="518"/>
      <c r="K708" s="518"/>
      <c r="L708" s="517"/>
      <c r="N708" s="517"/>
      <c r="O708" s="517"/>
    </row>
    <row r="709" spans="1:15" s="515" customFormat="1" x14ac:dyDescent="0.25">
      <c r="A709" s="519" t="s">
        <v>835</v>
      </c>
      <c r="B709" s="511" t="s">
        <v>7</v>
      </c>
      <c r="C709" s="511" t="s">
        <v>29</v>
      </c>
      <c r="D709" s="156" t="s">
        <v>836</v>
      </c>
      <c r="E709" s="570"/>
      <c r="F709" s="518">
        <f>F710</f>
        <v>6000</v>
      </c>
      <c r="G709" s="518">
        <f>G710</f>
        <v>2000</v>
      </c>
      <c r="H709" s="518"/>
      <c r="I709" s="518">
        <f>I710</f>
        <v>0</v>
      </c>
      <c r="J709" s="518"/>
      <c r="K709" s="518"/>
      <c r="L709" s="517"/>
      <c r="N709" s="517"/>
      <c r="O709" s="517"/>
    </row>
    <row r="710" spans="1:15" s="515" customFormat="1" x14ac:dyDescent="0.25">
      <c r="A710" s="519" t="s">
        <v>838</v>
      </c>
      <c r="B710" s="511" t="s">
        <v>7</v>
      </c>
      <c r="C710" s="511" t="s">
        <v>29</v>
      </c>
      <c r="D710" s="156" t="s">
        <v>837</v>
      </c>
      <c r="E710" s="570"/>
      <c r="F710" s="518">
        <f>F712</f>
        <v>6000</v>
      </c>
      <c r="G710" s="518">
        <f>G712</f>
        <v>2000</v>
      </c>
      <c r="H710" s="518"/>
      <c r="I710" s="518">
        <f>I712</f>
        <v>0</v>
      </c>
      <c r="J710" s="518"/>
      <c r="K710" s="518"/>
      <c r="L710" s="517"/>
      <c r="N710" s="517"/>
      <c r="O710" s="517"/>
    </row>
    <row r="711" spans="1:15" s="515" customFormat="1" ht="37.5" customHeight="1" x14ac:dyDescent="0.25">
      <c r="A711" s="519" t="s">
        <v>841</v>
      </c>
      <c r="B711" s="511" t="s">
        <v>7</v>
      </c>
      <c r="C711" s="511" t="s">
        <v>29</v>
      </c>
      <c r="D711" s="156" t="s">
        <v>842</v>
      </c>
      <c r="E711" s="570"/>
      <c r="F711" s="518">
        <f t="shared" ref="F711:G713" si="146">F712</f>
        <v>6000</v>
      </c>
      <c r="G711" s="518">
        <f t="shared" si="146"/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ht="63" x14ac:dyDescent="0.25">
      <c r="A712" s="519" t="s">
        <v>839</v>
      </c>
      <c r="B712" s="511" t="s">
        <v>7</v>
      </c>
      <c r="C712" s="511" t="s">
        <v>29</v>
      </c>
      <c r="D712" s="156" t="s">
        <v>840</v>
      </c>
      <c r="E712" s="570"/>
      <c r="F712" s="518">
        <f t="shared" si="146"/>
        <v>6000</v>
      </c>
      <c r="G712" s="518">
        <f t="shared" si="146"/>
        <v>2000</v>
      </c>
      <c r="H712" s="518"/>
      <c r="I712" s="518">
        <f>I713</f>
        <v>0</v>
      </c>
      <c r="J712" s="518"/>
      <c r="K712" s="518"/>
      <c r="L712" s="517"/>
      <c r="N712" s="517"/>
      <c r="O712" s="517"/>
    </row>
    <row r="713" spans="1:15" s="515" customFormat="1" ht="31.5" x14ac:dyDescent="0.25">
      <c r="A713" s="519" t="s">
        <v>59</v>
      </c>
      <c r="B713" s="511" t="s">
        <v>7</v>
      </c>
      <c r="C713" s="511" t="s">
        <v>29</v>
      </c>
      <c r="D713" s="156" t="s">
        <v>840</v>
      </c>
      <c r="E713" s="570">
        <v>600</v>
      </c>
      <c r="F713" s="518">
        <f t="shared" si="146"/>
        <v>6000</v>
      </c>
      <c r="G713" s="518">
        <f t="shared" si="146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x14ac:dyDescent="0.25">
      <c r="A714" s="519" t="s">
        <v>60</v>
      </c>
      <c r="B714" s="511" t="s">
        <v>7</v>
      </c>
      <c r="C714" s="511" t="s">
        <v>29</v>
      </c>
      <c r="D714" s="156" t="s">
        <v>840</v>
      </c>
      <c r="E714" s="570">
        <v>610</v>
      </c>
      <c r="F714" s="518">
        <f>'ведом. 2025-2027'!AD792</f>
        <v>6000</v>
      </c>
      <c r="G714" s="520">
        <v>2000</v>
      </c>
      <c r="H714" s="518"/>
      <c r="I714" s="518"/>
      <c r="J714" s="518"/>
      <c r="K714" s="518"/>
      <c r="L714" s="517"/>
      <c r="N714" s="517"/>
      <c r="O714" s="517"/>
    </row>
    <row r="715" spans="1:15" s="138" customFormat="1" x14ac:dyDescent="0.25">
      <c r="A715" s="373" t="s">
        <v>132</v>
      </c>
      <c r="B715" s="196" t="s">
        <v>7</v>
      </c>
      <c r="C715" s="4" t="s">
        <v>6</v>
      </c>
      <c r="D715" s="26"/>
      <c r="E715" s="324"/>
      <c r="F715" s="159">
        <f t="shared" ref="F715:K715" si="147">F733+F716</f>
        <v>159793.29999999999</v>
      </c>
      <c r="G715" s="518">
        <f t="shared" si="147"/>
        <v>16824.400000000001</v>
      </c>
      <c r="H715" s="518">
        <f t="shared" si="147"/>
        <v>119938.2</v>
      </c>
      <c r="I715" s="518">
        <f t="shared" si="147"/>
        <v>5026</v>
      </c>
      <c r="J715" s="518">
        <f t="shared" si="147"/>
        <v>122324.3</v>
      </c>
      <c r="K715" s="518">
        <f t="shared" si="147"/>
        <v>5026</v>
      </c>
      <c r="L715" s="154"/>
      <c r="N715" s="154"/>
      <c r="O715" s="154"/>
    </row>
    <row r="716" spans="1:15" s="177" customFormat="1" x14ac:dyDescent="0.25">
      <c r="A716" s="253" t="s">
        <v>562</v>
      </c>
      <c r="B716" s="196" t="s">
        <v>7</v>
      </c>
      <c r="C716" s="4" t="s">
        <v>6</v>
      </c>
      <c r="D716" s="156" t="s">
        <v>112</v>
      </c>
      <c r="E716" s="328"/>
      <c r="F716" s="159">
        <f>F717</f>
        <v>80893.600000000006</v>
      </c>
      <c r="G716" s="518">
        <f>G717</f>
        <v>7468.4</v>
      </c>
      <c r="H716" s="518">
        <f>H717</f>
        <v>43856</v>
      </c>
      <c r="I716" s="518"/>
      <c r="J716" s="518">
        <f>J717</f>
        <v>43856</v>
      </c>
      <c r="K716" s="518"/>
      <c r="L716" s="154"/>
      <c r="N716" s="154"/>
      <c r="O716" s="154"/>
    </row>
    <row r="717" spans="1:15" s="177" customFormat="1" x14ac:dyDescent="0.25">
      <c r="A717" s="251" t="s">
        <v>492</v>
      </c>
      <c r="B717" s="196" t="s">
        <v>7</v>
      </c>
      <c r="C717" s="4" t="s">
        <v>6</v>
      </c>
      <c r="D717" s="156" t="s">
        <v>376</v>
      </c>
      <c r="E717" s="323"/>
      <c r="F717" s="159">
        <f>F718+F729+F722</f>
        <v>80893.600000000006</v>
      </c>
      <c r="G717" s="518">
        <f>G718+G729+G722</f>
        <v>7468.4</v>
      </c>
      <c r="H717" s="518">
        <f>H718+H729+H722</f>
        <v>43856</v>
      </c>
      <c r="I717" s="518"/>
      <c r="J717" s="518">
        <f>J718+J729+J722</f>
        <v>43856</v>
      </c>
      <c r="K717" s="518"/>
      <c r="L717" s="154"/>
      <c r="N717" s="154"/>
      <c r="O717" s="154"/>
    </row>
    <row r="718" spans="1:15" s="177" customFormat="1" ht="39" customHeight="1" x14ac:dyDescent="0.25">
      <c r="A718" s="519" t="s">
        <v>418</v>
      </c>
      <c r="B718" s="191" t="s">
        <v>7</v>
      </c>
      <c r="C718" s="4" t="s">
        <v>6</v>
      </c>
      <c r="D718" s="156" t="s">
        <v>377</v>
      </c>
      <c r="E718" s="323"/>
      <c r="F718" s="159">
        <f>F719</f>
        <v>72348.100000000006</v>
      </c>
      <c r="G718" s="304"/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ht="31.5" x14ac:dyDescent="0.25">
      <c r="A719" s="373" t="s">
        <v>375</v>
      </c>
      <c r="B719" s="191" t="s">
        <v>7</v>
      </c>
      <c r="C719" s="4" t="s">
        <v>6</v>
      </c>
      <c r="D719" s="156" t="s">
        <v>378</v>
      </c>
      <c r="E719" s="323"/>
      <c r="F719" s="159">
        <f>F720</f>
        <v>72348.100000000006</v>
      </c>
      <c r="G719" s="304"/>
      <c r="H719" s="518">
        <f>H720</f>
        <v>43856</v>
      </c>
      <c r="I719" s="518"/>
      <c r="J719" s="518">
        <f>J720</f>
        <v>43856</v>
      </c>
      <c r="K719" s="518"/>
      <c r="L719" s="154"/>
      <c r="N719" s="154"/>
      <c r="O719" s="154"/>
    </row>
    <row r="720" spans="1:15" s="177" customFormat="1" ht="31.5" x14ac:dyDescent="0.25">
      <c r="A720" s="251" t="s">
        <v>59</v>
      </c>
      <c r="B720" s="191" t="s">
        <v>7</v>
      </c>
      <c r="C720" s="4" t="s">
        <v>6</v>
      </c>
      <c r="D720" s="156" t="s">
        <v>378</v>
      </c>
      <c r="E720" s="323">
        <v>600</v>
      </c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x14ac:dyDescent="0.25">
      <c r="A721" s="251" t="s">
        <v>60</v>
      </c>
      <c r="B721" s="191" t="s">
        <v>7</v>
      </c>
      <c r="C721" s="4" t="s">
        <v>6</v>
      </c>
      <c r="D721" s="156" t="s">
        <v>378</v>
      </c>
      <c r="E721" s="323">
        <v>610</v>
      </c>
      <c r="F721" s="159">
        <f>'ведом. 2025-2027'!AD369</f>
        <v>72348.100000000006</v>
      </c>
      <c r="G721" s="304"/>
      <c r="H721" s="518">
        <f>'ведом. 2025-2027'!AE369</f>
        <v>43856</v>
      </c>
      <c r="I721" s="518"/>
      <c r="J721" s="518">
        <f>'ведом. 2025-2027'!AF369</f>
        <v>43856</v>
      </c>
      <c r="K721" s="518"/>
      <c r="L721" s="154"/>
      <c r="N721" s="154"/>
      <c r="O721" s="154"/>
    </row>
    <row r="722" spans="1:15" s="515" customFormat="1" ht="31.5" x14ac:dyDescent="0.25">
      <c r="A722" s="477" t="s">
        <v>722</v>
      </c>
      <c r="B722" s="451" t="s">
        <v>7</v>
      </c>
      <c r="C722" s="451" t="s">
        <v>6</v>
      </c>
      <c r="D722" s="538" t="s">
        <v>723</v>
      </c>
      <c r="E722" s="480"/>
      <c r="F722" s="518">
        <f>F726+F723</f>
        <v>2528.4</v>
      </c>
      <c r="G722" s="518">
        <f>G726+G723</f>
        <v>2528.4</v>
      </c>
      <c r="H722" s="518">
        <f>H726+H723</f>
        <v>0</v>
      </c>
      <c r="I722" s="518"/>
      <c r="J722" s="518">
        <f>J726+J723</f>
        <v>0</v>
      </c>
      <c r="K722" s="518"/>
      <c r="L722" s="517"/>
      <c r="N722" s="517"/>
      <c r="O722" s="517"/>
    </row>
    <row r="723" spans="1:15" s="515" customFormat="1" ht="63" x14ac:dyDescent="0.25">
      <c r="A723" s="449" t="s">
        <v>843</v>
      </c>
      <c r="B723" s="451" t="s">
        <v>7</v>
      </c>
      <c r="C723" s="451" t="s">
        <v>6</v>
      </c>
      <c r="D723" s="538" t="s">
        <v>844</v>
      </c>
      <c r="E723" s="480"/>
      <c r="F723" s="518">
        <f t="shared" ref="F723:H724" si="148">F724</f>
        <v>28.6</v>
      </c>
      <c r="G723" s="518">
        <f t="shared" si="148"/>
        <v>28.6</v>
      </c>
      <c r="H723" s="518">
        <f t="shared" si="148"/>
        <v>0</v>
      </c>
      <c r="I723" s="518"/>
      <c r="J723" s="518">
        <f>J724</f>
        <v>0</v>
      </c>
      <c r="K723" s="518"/>
      <c r="L723" s="517"/>
      <c r="N723" s="517"/>
      <c r="O723" s="517"/>
    </row>
    <row r="724" spans="1:15" s="515" customFormat="1" ht="31.5" x14ac:dyDescent="0.25">
      <c r="A724" s="449" t="s">
        <v>59</v>
      </c>
      <c r="B724" s="451" t="s">
        <v>7</v>
      </c>
      <c r="C724" s="451" t="s">
        <v>6</v>
      </c>
      <c r="D724" s="538" t="s">
        <v>844</v>
      </c>
      <c r="E724" s="480">
        <v>600</v>
      </c>
      <c r="F724" s="518">
        <f t="shared" si="148"/>
        <v>28.6</v>
      </c>
      <c r="G724" s="518">
        <f t="shared" si="148"/>
        <v>28.6</v>
      </c>
      <c r="H724" s="518">
        <f t="shared" si="148"/>
        <v>0</v>
      </c>
      <c r="I724" s="518"/>
      <c r="J724" s="518">
        <f>J725</f>
        <v>0</v>
      </c>
      <c r="K724" s="518"/>
      <c r="L724" s="517"/>
      <c r="N724" s="517"/>
      <c r="O724" s="517"/>
    </row>
    <row r="725" spans="1:15" s="515" customFormat="1" x14ac:dyDescent="0.25">
      <c r="A725" s="449" t="s">
        <v>60</v>
      </c>
      <c r="B725" s="451" t="s">
        <v>7</v>
      </c>
      <c r="C725" s="451" t="s">
        <v>6</v>
      </c>
      <c r="D725" s="538" t="s">
        <v>844</v>
      </c>
      <c r="E725" s="480">
        <v>610</v>
      </c>
      <c r="F725" s="518">
        <f>'ведом. 2025-2027'!AD373</f>
        <v>28.6</v>
      </c>
      <c r="G725" s="518">
        <f>F725</f>
        <v>28.6</v>
      </c>
      <c r="H725" s="518">
        <f>'ведом. 2025-2027'!AE373</f>
        <v>0</v>
      </c>
      <c r="I725" s="518"/>
      <c r="J725" s="518">
        <f>'ведом. 2025-2027'!AF373</f>
        <v>0</v>
      </c>
      <c r="K725" s="518"/>
      <c r="L725" s="517"/>
      <c r="N725" s="517"/>
      <c r="O725" s="517"/>
    </row>
    <row r="726" spans="1:15" s="515" customFormat="1" ht="37.5" customHeight="1" x14ac:dyDescent="0.25">
      <c r="A726" s="477" t="s">
        <v>754</v>
      </c>
      <c r="B726" s="451" t="s">
        <v>7</v>
      </c>
      <c r="C726" s="451" t="s">
        <v>6</v>
      </c>
      <c r="D726" s="538" t="s">
        <v>724</v>
      </c>
      <c r="E726" s="480"/>
      <c r="F726" s="518">
        <f t="shared" ref="F726:H727" si="149">F727</f>
        <v>2499.8000000000002</v>
      </c>
      <c r="G726" s="518">
        <f t="shared" si="149"/>
        <v>2499.8000000000002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ht="31.5" x14ac:dyDescent="0.25">
      <c r="A727" s="477" t="s">
        <v>59</v>
      </c>
      <c r="B727" s="451" t="s">
        <v>7</v>
      </c>
      <c r="C727" s="451" t="s">
        <v>6</v>
      </c>
      <c r="D727" s="538" t="s">
        <v>724</v>
      </c>
      <c r="E727" s="480">
        <v>600</v>
      </c>
      <c r="F727" s="518">
        <f t="shared" si="149"/>
        <v>2499.8000000000002</v>
      </c>
      <c r="G727" s="518">
        <f t="shared" si="149"/>
        <v>2499.8000000000002</v>
      </c>
      <c r="H727" s="518">
        <f t="shared" si="149"/>
        <v>0</v>
      </c>
      <c r="I727" s="518"/>
      <c r="J727" s="518">
        <f>J728</f>
        <v>0</v>
      </c>
      <c r="K727" s="518"/>
      <c r="L727" s="517"/>
      <c r="N727" s="517"/>
      <c r="O727" s="517"/>
    </row>
    <row r="728" spans="1:15" s="515" customFormat="1" x14ac:dyDescent="0.25">
      <c r="A728" s="477" t="s">
        <v>60</v>
      </c>
      <c r="B728" s="451" t="s">
        <v>7</v>
      </c>
      <c r="C728" s="451" t="s">
        <v>6</v>
      </c>
      <c r="D728" s="538" t="s">
        <v>724</v>
      </c>
      <c r="E728" s="480">
        <v>610</v>
      </c>
      <c r="F728" s="518">
        <f>'ведом. 2025-2027'!AD376</f>
        <v>2499.8000000000002</v>
      </c>
      <c r="G728" s="520">
        <f>F728</f>
        <v>2499.8000000000002</v>
      </c>
      <c r="H728" s="518">
        <f>'ведом. 2025-2027'!AE376</f>
        <v>0</v>
      </c>
      <c r="I728" s="518"/>
      <c r="J728" s="518">
        <f>'ведом. 2025-2027'!AF376</f>
        <v>0</v>
      </c>
      <c r="K728" s="518"/>
      <c r="L728" s="517"/>
      <c r="N728" s="517"/>
      <c r="O728" s="517"/>
    </row>
    <row r="729" spans="1:15" s="515" customFormat="1" x14ac:dyDescent="0.25">
      <c r="A729" s="477" t="s">
        <v>718</v>
      </c>
      <c r="B729" s="451" t="s">
        <v>7</v>
      </c>
      <c r="C729" s="451" t="s">
        <v>6</v>
      </c>
      <c r="D729" s="538" t="s">
        <v>721</v>
      </c>
      <c r="E729" s="480"/>
      <c r="F729" s="518">
        <f>F730</f>
        <v>6017.1</v>
      </c>
      <c r="G729" s="518">
        <f t="shared" ref="G729:J731" si="150">G730</f>
        <v>4940</v>
      </c>
      <c r="H729" s="518">
        <f t="shared" si="150"/>
        <v>0</v>
      </c>
      <c r="I729" s="518"/>
      <c r="J729" s="518">
        <f t="shared" si="150"/>
        <v>0</v>
      </c>
      <c r="K729" s="518"/>
      <c r="L729" s="517"/>
      <c r="N729" s="517"/>
      <c r="O729" s="517"/>
    </row>
    <row r="730" spans="1:15" s="515" customFormat="1" ht="47.25" x14ac:dyDescent="0.25">
      <c r="A730" s="477" t="s">
        <v>719</v>
      </c>
      <c r="B730" s="451" t="s">
        <v>7</v>
      </c>
      <c r="C730" s="451" t="s">
        <v>6</v>
      </c>
      <c r="D730" s="538" t="s">
        <v>720</v>
      </c>
      <c r="E730" s="480"/>
      <c r="F730" s="518">
        <f>F731</f>
        <v>6017.1</v>
      </c>
      <c r="G730" s="518">
        <f t="shared" si="150"/>
        <v>4940</v>
      </c>
      <c r="H730" s="518">
        <f t="shared" si="150"/>
        <v>0</v>
      </c>
      <c r="I730" s="518"/>
      <c r="J730" s="518">
        <f t="shared" si="150"/>
        <v>0</v>
      </c>
      <c r="K730" s="518"/>
      <c r="L730" s="517"/>
      <c r="N730" s="517"/>
      <c r="O730" s="517"/>
    </row>
    <row r="731" spans="1:15" s="515" customFormat="1" ht="31.5" x14ac:dyDescent="0.25">
      <c r="A731" s="477" t="s">
        <v>59</v>
      </c>
      <c r="B731" s="451" t="s">
        <v>7</v>
      </c>
      <c r="C731" s="451" t="s">
        <v>6</v>
      </c>
      <c r="D731" s="538" t="s">
        <v>720</v>
      </c>
      <c r="E731" s="480">
        <v>600</v>
      </c>
      <c r="F731" s="518">
        <f>F732</f>
        <v>6017.1</v>
      </c>
      <c r="G731" s="518">
        <f t="shared" si="150"/>
        <v>4940</v>
      </c>
      <c r="H731" s="518">
        <f t="shared" si="150"/>
        <v>0</v>
      </c>
      <c r="I731" s="518"/>
      <c r="J731" s="518">
        <f t="shared" si="150"/>
        <v>0</v>
      </c>
      <c r="K731" s="518"/>
      <c r="L731" s="517"/>
      <c r="N731" s="517"/>
      <c r="O731" s="517"/>
    </row>
    <row r="732" spans="1:15" s="515" customFormat="1" x14ac:dyDescent="0.25">
      <c r="A732" s="477" t="s">
        <v>60</v>
      </c>
      <c r="B732" s="451" t="s">
        <v>7</v>
      </c>
      <c r="C732" s="451" t="s">
        <v>6</v>
      </c>
      <c r="D732" s="538" t="s">
        <v>720</v>
      </c>
      <c r="E732" s="480">
        <v>610</v>
      </c>
      <c r="F732" s="518">
        <f>'ведом. 2025-2027'!AD380</f>
        <v>6017.1</v>
      </c>
      <c r="G732" s="520">
        <v>4940</v>
      </c>
      <c r="H732" s="518">
        <f>'ведом. 2025-2027'!AE380</f>
        <v>0</v>
      </c>
      <c r="I732" s="518"/>
      <c r="J732" s="518">
        <f>'ведом. 2025-2027'!AF380</f>
        <v>0</v>
      </c>
      <c r="K732" s="518"/>
      <c r="L732" s="517"/>
      <c r="N732" s="517"/>
      <c r="O732" s="517"/>
    </row>
    <row r="733" spans="1:15" s="138" customFormat="1" x14ac:dyDescent="0.25">
      <c r="A733" s="383" t="s">
        <v>260</v>
      </c>
      <c r="B733" s="196" t="s">
        <v>7</v>
      </c>
      <c r="C733" s="4" t="s">
        <v>6</v>
      </c>
      <c r="D733" s="26" t="s">
        <v>98</v>
      </c>
      <c r="E733" s="324"/>
      <c r="F733" s="159">
        <f t="shared" ref="F733:K733" si="151">F742+F734</f>
        <v>78899.7</v>
      </c>
      <c r="G733" s="304">
        <f t="shared" si="151"/>
        <v>9356</v>
      </c>
      <c r="H733" s="518">
        <f t="shared" si="151"/>
        <v>76082.2</v>
      </c>
      <c r="I733" s="518">
        <f t="shared" si="151"/>
        <v>5026</v>
      </c>
      <c r="J733" s="518">
        <f t="shared" si="151"/>
        <v>78468.3</v>
      </c>
      <c r="K733" s="518">
        <f t="shared" si="151"/>
        <v>5026</v>
      </c>
      <c r="L733" s="154"/>
      <c r="N733" s="154"/>
      <c r="O733" s="154"/>
    </row>
    <row r="734" spans="1:15" s="177" customFormat="1" x14ac:dyDescent="0.25">
      <c r="A734" s="253" t="s">
        <v>263</v>
      </c>
      <c r="B734" s="191" t="s">
        <v>7</v>
      </c>
      <c r="C734" s="4" t="s">
        <v>6</v>
      </c>
      <c r="D734" s="156" t="s">
        <v>115</v>
      </c>
      <c r="E734" s="324"/>
      <c r="F734" s="159">
        <f t="shared" ref="F734:K737" si="152">F735</f>
        <v>5457</v>
      </c>
      <c r="G734" s="304">
        <f t="shared" si="152"/>
        <v>5457</v>
      </c>
      <c r="H734" s="518">
        <f t="shared" si="152"/>
        <v>5026</v>
      </c>
      <c r="I734" s="518">
        <f t="shared" si="152"/>
        <v>5026</v>
      </c>
      <c r="J734" s="518">
        <f t="shared" si="152"/>
        <v>5026</v>
      </c>
      <c r="K734" s="518">
        <f t="shared" si="152"/>
        <v>5026</v>
      </c>
      <c r="L734" s="154"/>
      <c r="N734" s="154"/>
      <c r="O734" s="154"/>
    </row>
    <row r="735" spans="1:15" s="177" customFormat="1" ht="31.5" x14ac:dyDescent="0.25">
      <c r="A735" s="269" t="s">
        <v>264</v>
      </c>
      <c r="B735" s="191" t="s">
        <v>7</v>
      </c>
      <c r="C735" s="4" t="s">
        <v>6</v>
      </c>
      <c r="D735" s="156" t="s">
        <v>442</v>
      </c>
      <c r="E735" s="324"/>
      <c r="F735" s="159">
        <f t="shared" ref="F735:K735" si="153">F736+F739</f>
        <v>5457</v>
      </c>
      <c r="G735" s="518">
        <f t="shared" si="153"/>
        <v>5457</v>
      </c>
      <c r="H735" s="518">
        <f t="shared" si="153"/>
        <v>5026</v>
      </c>
      <c r="I735" s="518">
        <f t="shared" si="153"/>
        <v>5026</v>
      </c>
      <c r="J735" s="518">
        <f t="shared" si="153"/>
        <v>5026</v>
      </c>
      <c r="K735" s="518">
        <f t="shared" si="153"/>
        <v>5026</v>
      </c>
      <c r="L735" s="154"/>
      <c r="N735" s="154"/>
      <c r="O735" s="154"/>
    </row>
    <row r="736" spans="1:15" s="177" customFormat="1" ht="141.75" x14ac:dyDescent="0.25">
      <c r="A736" s="254" t="s">
        <v>395</v>
      </c>
      <c r="B736" s="192" t="s">
        <v>7</v>
      </c>
      <c r="C736" s="186" t="s">
        <v>6</v>
      </c>
      <c r="D736" s="156" t="s">
        <v>466</v>
      </c>
      <c r="E736" s="324"/>
      <c r="F736" s="159">
        <f t="shared" si="152"/>
        <v>5249</v>
      </c>
      <c r="G736" s="304">
        <f t="shared" si="152"/>
        <v>5249</v>
      </c>
      <c r="H736" s="518">
        <f t="shared" si="152"/>
        <v>5026</v>
      </c>
      <c r="I736" s="518">
        <f t="shared" si="152"/>
        <v>5026</v>
      </c>
      <c r="J736" s="518">
        <f t="shared" si="152"/>
        <v>5026</v>
      </c>
      <c r="K736" s="518">
        <f t="shared" si="152"/>
        <v>5026</v>
      </c>
      <c r="L736" s="154"/>
      <c r="N736" s="154"/>
      <c r="O736" s="154"/>
    </row>
    <row r="737" spans="1:15" s="177" customFormat="1" ht="31.5" x14ac:dyDescent="0.25">
      <c r="A737" s="251" t="s">
        <v>59</v>
      </c>
      <c r="B737" s="191" t="s">
        <v>7</v>
      </c>
      <c r="C737" s="4" t="s">
        <v>6</v>
      </c>
      <c r="D737" s="156" t="s">
        <v>466</v>
      </c>
      <c r="E737" s="324">
        <v>600</v>
      </c>
      <c r="F737" s="159">
        <f t="shared" si="152"/>
        <v>5249</v>
      </c>
      <c r="G737" s="304">
        <f t="shared" si="152"/>
        <v>5249</v>
      </c>
      <c r="H737" s="518">
        <f t="shared" si="152"/>
        <v>5026</v>
      </c>
      <c r="I737" s="518">
        <f t="shared" si="152"/>
        <v>5026</v>
      </c>
      <c r="J737" s="518">
        <f t="shared" si="152"/>
        <v>5026</v>
      </c>
      <c r="K737" s="518">
        <f t="shared" si="152"/>
        <v>5026</v>
      </c>
      <c r="L737" s="154"/>
      <c r="N737" s="154"/>
      <c r="O737" s="154"/>
    </row>
    <row r="738" spans="1:15" s="177" customFormat="1" x14ac:dyDescent="0.25">
      <c r="A738" s="251" t="s">
        <v>60</v>
      </c>
      <c r="B738" s="191" t="s">
        <v>7</v>
      </c>
      <c r="C738" s="4" t="s">
        <v>6</v>
      </c>
      <c r="D738" s="156" t="s">
        <v>466</v>
      </c>
      <c r="E738" s="324">
        <v>610</v>
      </c>
      <c r="F738" s="159">
        <f>'ведом. 2025-2027'!AD799</f>
        <v>5249</v>
      </c>
      <c r="G738" s="304">
        <f>F738</f>
        <v>5249</v>
      </c>
      <c r="H738" s="518">
        <f>'ведом. 2025-2027'!AE799</f>
        <v>5026</v>
      </c>
      <c r="I738" s="518">
        <f>H738</f>
        <v>5026</v>
      </c>
      <c r="J738" s="518">
        <f>'ведом. 2025-2027'!AF799</f>
        <v>5026</v>
      </c>
      <c r="K738" s="518">
        <f>J738</f>
        <v>5026</v>
      </c>
      <c r="L738" s="154"/>
      <c r="N738" s="154"/>
      <c r="O738" s="154"/>
    </row>
    <row r="739" spans="1:15" s="515" customFormat="1" ht="47.25" x14ac:dyDescent="0.25">
      <c r="A739" s="449" t="s">
        <v>762</v>
      </c>
      <c r="B739" s="451" t="s">
        <v>7</v>
      </c>
      <c r="C739" s="451" t="s">
        <v>6</v>
      </c>
      <c r="D739" s="537" t="s">
        <v>651</v>
      </c>
      <c r="E739" s="452"/>
      <c r="F739" s="518">
        <f>F740</f>
        <v>208</v>
      </c>
      <c r="G739" s="518">
        <f t="shared" ref="G739:J740" si="154">G740</f>
        <v>208</v>
      </c>
      <c r="H739" s="518">
        <f t="shared" si="154"/>
        <v>0</v>
      </c>
      <c r="I739" s="518"/>
      <c r="J739" s="518">
        <f t="shared" si="154"/>
        <v>0</v>
      </c>
      <c r="K739" s="518"/>
      <c r="L739" s="517"/>
      <c r="N739" s="517"/>
      <c r="O739" s="517"/>
    </row>
    <row r="740" spans="1:15" s="515" customFormat="1" ht="31.5" x14ac:dyDescent="0.25">
      <c r="A740" s="449" t="s">
        <v>59</v>
      </c>
      <c r="B740" s="451" t="s">
        <v>7</v>
      </c>
      <c r="C740" s="451" t="s">
        <v>6</v>
      </c>
      <c r="D740" s="537" t="s">
        <v>651</v>
      </c>
      <c r="E740" s="452">
        <v>600</v>
      </c>
      <c r="F740" s="518">
        <f>F741</f>
        <v>208</v>
      </c>
      <c r="G740" s="518">
        <f t="shared" si="154"/>
        <v>208</v>
      </c>
      <c r="H740" s="518">
        <f t="shared" si="154"/>
        <v>0</v>
      </c>
      <c r="I740" s="518"/>
      <c r="J740" s="518">
        <f t="shared" si="154"/>
        <v>0</v>
      </c>
      <c r="K740" s="518"/>
      <c r="L740" s="517"/>
      <c r="N740" s="517"/>
      <c r="O740" s="517"/>
    </row>
    <row r="741" spans="1:15" s="515" customFormat="1" x14ac:dyDescent="0.25">
      <c r="A741" s="449" t="s">
        <v>60</v>
      </c>
      <c r="B741" s="451" t="s">
        <v>7</v>
      </c>
      <c r="C741" s="451" t="s">
        <v>6</v>
      </c>
      <c r="D741" s="537" t="s">
        <v>651</v>
      </c>
      <c r="E741" s="452">
        <v>610</v>
      </c>
      <c r="F741" s="518">
        <f>'ведом. 2025-2027'!AD802</f>
        <v>208</v>
      </c>
      <c r="G741" s="520">
        <f>F741</f>
        <v>208</v>
      </c>
      <c r="H741" s="518">
        <f>'ведом. 2025-2027'!AE802</f>
        <v>0</v>
      </c>
      <c r="I741" s="518"/>
      <c r="J741" s="518">
        <f>'ведом. 2025-2027'!AF802</f>
        <v>0</v>
      </c>
      <c r="K741" s="518"/>
      <c r="L741" s="517"/>
      <c r="N741" s="517"/>
      <c r="O741" s="517"/>
    </row>
    <row r="742" spans="1:15" s="138" customFormat="1" ht="31.5" x14ac:dyDescent="0.25">
      <c r="A742" s="253" t="s">
        <v>470</v>
      </c>
      <c r="B742" s="196" t="s">
        <v>7</v>
      </c>
      <c r="C742" s="4" t="s">
        <v>6</v>
      </c>
      <c r="D742" s="156" t="s">
        <v>99</v>
      </c>
      <c r="E742" s="338"/>
      <c r="F742" s="159">
        <f>F743+F754</f>
        <v>73442.7</v>
      </c>
      <c r="G742" s="518">
        <f>G743+G754</f>
        <v>3899</v>
      </c>
      <c r="H742" s="518">
        <f t="shared" ref="H742:J742" si="155">H743+H754</f>
        <v>71056.2</v>
      </c>
      <c r="I742" s="518"/>
      <c r="J742" s="518">
        <f t="shared" si="155"/>
        <v>73442.3</v>
      </c>
      <c r="K742" s="518"/>
      <c r="L742" s="154"/>
      <c r="N742" s="154"/>
      <c r="O742" s="154"/>
    </row>
    <row r="743" spans="1:15" s="138" customFormat="1" ht="31.5" x14ac:dyDescent="0.25">
      <c r="A743" s="253" t="s">
        <v>471</v>
      </c>
      <c r="B743" s="196" t="s">
        <v>7</v>
      </c>
      <c r="C743" s="4" t="s">
        <v>6</v>
      </c>
      <c r="D743" s="156" t="s">
        <v>472</v>
      </c>
      <c r="E743" s="338"/>
      <c r="F743" s="159">
        <f>F744+F751</f>
        <v>58252.899999999994</v>
      </c>
      <c r="G743" s="518">
        <f>G744+G751</f>
        <v>3899</v>
      </c>
      <c r="H743" s="518">
        <f>H744</f>
        <v>38974.5</v>
      </c>
      <c r="I743" s="518"/>
      <c r="J743" s="518">
        <f>J744</f>
        <v>39288.600000000006</v>
      </c>
      <c r="K743" s="518"/>
      <c r="L743" s="154"/>
      <c r="N743" s="154"/>
      <c r="O743" s="154"/>
    </row>
    <row r="744" spans="1:15" s="138" customFormat="1" ht="31.5" x14ac:dyDescent="0.25">
      <c r="A744" s="253" t="s">
        <v>266</v>
      </c>
      <c r="B744" s="196" t="s">
        <v>7</v>
      </c>
      <c r="C744" s="4" t="s">
        <v>6</v>
      </c>
      <c r="D744" s="156" t="s">
        <v>473</v>
      </c>
      <c r="E744" s="340"/>
      <c r="F744" s="159">
        <f>F745+F748</f>
        <v>54353.899999999994</v>
      </c>
      <c r="G744" s="518"/>
      <c r="H744" s="518">
        <f>H745+H748</f>
        <v>38974.5</v>
      </c>
      <c r="I744" s="518"/>
      <c r="J744" s="518">
        <f>J745+J748</f>
        <v>39288.600000000006</v>
      </c>
      <c r="K744" s="518"/>
      <c r="L744" s="154"/>
      <c r="N744" s="154"/>
      <c r="O744" s="154"/>
    </row>
    <row r="745" spans="1:15" s="177" customFormat="1" ht="31.5" x14ac:dyDescent="0.25">
      <c r="A745" s="373" t="s">
        <v>327</v>
      </c>
      <c r="B745" s="196" t="s">
        <v>7</v>
      </c>
      <c r="C745" s="4" t="s">
        <v>6</v>
      </c>
      <c r="D745" s="156" t="s">
        <v>474</v>
      </c>
      <c r="E745" s="341"/>
      <c r="F745" s="159">
        <f>F747</f>
        <v>54263.899999999994</v>
      </c>
      <c r="G745" s="304"/>
      <c r="H745" s="518">
        <f>H747</f>
        <v>38974.5</v>
      </c>
      <c r="I745" s="518"/>
      <c r="J745" s="518">
        <f>J747</f>
        <v>39288.600000000006</v>
      </c>
      <c r="K745" s="518"/>
      <c r="L745" s="154"/>
      <c r="N745" s="154"/>
      <c r="O745" s="154"/>
    </row>
    <row r="746" spans="1:15" s="177" customFormat="1" ht="31.5" x14ac:dyDescent="0.25">
      <c r="A746" s="373" t="s">
        <v>59</v>
      </c>
      <c r="B746" s="196" t="s">
        <v>7</v>
      </c>
      <c r="C746" s="4" t="s">
        <v>6</v>
      </c>
      <c r="D746" s="156" t="s">
        <v>474</v>
      </c>
      <c r="E746" s="324">
        <v>600</v>
      </c>
      <c r="F746" s="159">
        <f>F747</f>
        <v>54263.899999999994</v>
      </c>
      <c r="G746" s="304"/>
      <c r="H746" s="518">
        <f>H747</f>
        <v>38974.5</v>
      </c>
      <c r="I746" s="518"/>
      <c r="J746" s="518">
        <f>J747</f>
        <v>39288.600000000006</v>
      </c>
      <c r="K746" s="518"/>
      <c r="L746" s="154"/>
      <c r="N746" s="154"/>
      <c r="O746" s="154"/>
    </row>
    <row r="747" spans="1:15" s="177" customFormat="1" x14ac:dyDescent="0.25">
      <c r="A747" s="373" t="s">
        <v>60</v>
      </c>
      <c r="B747" s="196" t="s">
        <v>7</v>
      </c>
      <c r="C747" s="4" t="s">
        <v>6</v>
      </c>
      <c r="D747" s="156" t="s">
        <v>474</v>
      </c>
      <c r="E747" s="324">
        <v>610</v>
      </c>
      <c r="F747" s="159">
        <f>'ведом. 2025-2027'!AD808</f>
        <v>54263.899999999994</v>
      </c>
      <c r="G747" s="304"/>
      <c r="H747" s="518">
        <f>'ведом. 2025-2027'!AE808</f>
        <v>38974.5</v>
      </c>
      <c r="I747" s="518"/>
      <c r="J747" s="518">
        <f>'ведом. 2025-2027'!AF808</f>
        <v>39288.600000000006</v>
      </c>
      <c r="K747" s="518"/>
      <c r="L747" s="154"/>
      <c r="N747" s="154"/>
      <c r="O747" s="154"/>
    </row>
    <row r="748" spans="1:15" s="515" customFormat="1" ht="31.5" x14ac:dyDescent="0.25">
      <c r="A748" s="449" t="s">
        <v>845</v>
      </c>
      <c r="B748" s="475" t="s">
        <v>7</v>
      </c>
      <c r="C748" s="451" t="s">
        <v>6</v>
      </c>
      <c r="D748" s="538" t="s">
        <v>846</v>
      </c>
      <c r="E748" s="572"/>
      <c r="F748" s="518">
        <f>F749</f>
        <v>90</v>
      </c>
      <c r="G748" s="518"/>
      <c r="H748" s="518">
        <f t="shared" ref="H748:J749" si="156">H749</f>
        <v>0</v>
      </c>
      <c r="I748" s="518"/>
      <c r="J748" s="518">
        <f t="shared" si="156"/>
        <v>0</v>
      </c>
      <c r="K748" s="518"/>
      <c r="L748" s="517"/>
      <c r="N748" s="517"/>
      <c r="O748" s="517"/>
    </row>
    <row r="749" spans="1:15" s="515" customFormat="1" ht="31.5" x14ac:dyDescent="0.25">
      <c r="A749" s="449" t="s">
        <v>59</v>
      </c>
      <c r="B749" s="475" t="s">
        <v>7</v>
      </c>
      <c r="C749" s="451" t="s">
        <v>6</v>
      </c>
      <c r="D749" s="538" t="s">
        <v>846</v>
      </c>
      <c r="E749" s="452">
        <v>600</v>
      </c>
      <c r="F749" s="518">
        <f>F750</f>
        <v>90</v>
      </c>
      <c r="G749" s="518"/>
      <c r="H749" s="518">
        <f t="shared" si="156"/>
        <v>0</v>
      </c>
      <c r="I749" s="518"/>
      <c r="J749" s="518">
        <f t="shared" si="156"/>
        <v>0</v>
      </c>
      <c r="K749" s="518"/>
      <c r="L749" s="517"/>
      <c r="N749" s="517"/>
      <c r="O749" s="517"/>
    </row>
    <row r="750" spans="1:15" s="515" customFormat="1" x14ac:dyDescent="0.25">
      <c r="A750" s="449" t="s">
        <v>60</v>
      </c>
      <c r="B750" s="475" t="s">
        <v>7</v>
      </c>
      <c r="C750" s="451" t="s">
        <v>6</v>
      </c>
      <c r="D750" s="538" t="s">
        <v>846</v>
      </c>
      <c r="E750" s="452">
        <v>610</v>
      </c>
      <c r="F750" s="518">
        <f>'ведом. 2025-2027'!AD811</f>
        <v>90</v>
      </c>
      <c r="G750" s="520"/>
      <c r="H750" s="518">
        <f>'ведом. 2025-2027'!AE811</f>
        <v>0</v>
      </c>
      <c r="I750" s="518"/>
      <c r="J750" s="518">
        <f>'ведом. 2025-2027'!AF811</f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893</v>
      </c>
      <c r="B751" s="475" t="s">
        <v>7</v>
      </c>
      <c r="C751" s="451" t="s">
        <v>6</v>
      </c>
      <c r="D751" s="538" t="s">
        <v>894</v>
      </c>
      <c r="E751" s="452"/>
      <c r="F751" s="518">
        <f>F752</f>
        <v>3899</v>
      </c>
      <c r="G751" s="518">
        <f>G752</f>
        <v>3899</v>
      </c>
      <c r="H751" s="518">
        <f t="shared" ref="H751:J752" si="157">H752</f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ht="31.5" x14ac:dyDescent="0.25">
      <c r="A752" s="449" t="s">
        <v>59</v>
      </c>
      <c r="B752" s="475" t="s">
        <v>7</v>
      </c>
      <c r="C752" s="451" t="s">
        <v>6</v>
      </c>
      <c r="D752" s="538" t="s">
        <v>894</v>
      </c>
      <c r="E752" s="452">
        <v>600</v>
      </c>
      <c r="F752" s="518">
        <f>F753</f>
        <v>3899</v>
      </c>
      <c r="G752" s="518">
        <f>G753</f>
        <v>3899</v>
      </c>
      <c r="H752" s="518">
        <f t="shared" si="157"/>
        <v>0</v>
      </c>
      <c r="I752" s="518"/>
      <c r="J752" s="518">
        <f t="shared" si="157"/>
        <v>0</v>
      </c>
      <c r="K752" s="518"/>
      <c r="L752" s="517"/>
      <c r="N752" s="517"/>
      <c r="O752" s="517"/>
    </row>
    <row r="753" spans="1:15" s="515" customFormat="1" x14ac:dyDescent="0.25">
      <c r="A753" s="449" t="s">
        <v>60</v>
      </c>
      <c r="B753" s="475" t="s">
        <v>7</v>
      </c>
      <c r="C753" s="451" t="s">
        <v>6</v>
      </c>
      <c r="D753" s="538" t="s">
        <v>894</v>
      </c>
      <c r="E753" s="452">
        <v>610</v>
      </c>
      <c r="F753" s="518">
        <f>'ведом. 2025-2027'!AD814</f>
        <v>3899</v>
      </c>
      <c r="G753" s="520">
        <v>3899</v>
      </c>
      <c r="H753" s="518">
        <f>'ведом. 2025-2027'!AE814</f>
        <v>0</v>
      </c>
      <c r="I753" s="518"/>
      <c r="J753" s="518">
        <f>'ведом. 2025-2027'!AF814</f>
        <v>0</v>
      </c>
      <c r="K753" s="518"/>
      <c r="L753" s="517"/>
      <c r="N753" s="517"/>
      <c r="O753" s="517"/>
    </row>
    <row r="754" spans="1:15" s="138" customFormat="1" ht="31.5" x14ac:dyDescent="0.25">
      <c r="A754" s="253" t="s">
        <v>475</v>
      </c>
      <c r="B754" s="196" t="s">
        <v>7</v>
      </c>
      <c r="C754" s="4" t="s">
        <v>6</v>
      </c>
      <c r="D754" s="156" t="s">
        <v>476</v>
      </c>
      <c r="E754" s="324"/>
      <c r="F754" s="159">
        <f>F755</f>
        <v>15189.8</v>
      </c>
      <c r="G754" s="304"/>
      <c r="H754" s="518">
        <f>H755</f>
        <v>32081.7</v>
      </c>
      <c r="I754" s="518"/>
      <c r="J754" s="518">
        <f>J755</f>
        <v>34153.699999999997</v>
      </c>
      <c r="K754" s="518"/>
      <c r="L754" s="154"/>
      <c r="N754" s="154"/>
      <c r="O754" s="154"/>
    </row>
    <row r="755" spans="1:15" s="138" customFormat="1" ht="31.5" x14ac:dyDescent="0.25">
      <c r="A755" s="254" t="s">
        <v>154</v>
      </c>
      <c r="B755" s="196" t="s">
        <v>7</v>
      </c>
      <c r="C755" s="4" t="s">
        <v>6</v>
      </c>
      <c r="D755" s="156" t="s">
        <v>477</v>
      </c>
      <c r="E755" s="324"/>
      <c r="F755" s="159">
        <f>F756</f>
        <v>15189.8</v>
      </c>
      <c r="G755" s="518"/>
      <c r="H755" s="518">
        <f>H756</f>
        <v>32081.7</v>
      </c>
      <c r="I755" s="518"/>
      <c r="J755" s="518">
        <f>J756</f>
        <v>34153.699999999997</v>
      </c>
      <c r="K755" s="518"/>
      <c r="L755" s="154"/>
      <c r="N755" s="154"/>
      <c r="O755" s="154"/>
    </row>
    <row r="756" spans="1:15" s="138" customFormat="1" ht="31.5" x14ac:dyDescent="0.25">
      <c r="A756" s="373" t="s">
        <v>59</v>
      </c>
      <c r="B756" s="196" t="s">
        <v>7</v>
      </c>
      <c r="C756" s="4" t="s">
        <v>6</v>
      </c>
      <c r="D756" s="156" t="s">
        <v>477</v>
      </c>
      <c r="E756" s="324">
        <v>600</v>
      </c>
      <c r="F756" s="159">
        <f>F757+F758+F759</f>
        <v>15189.8</v>
      </c>
      <c r="G756" s="304"/>
      <c r="H756" s="518">
        <f>H757+H758+H759</f>
        <v>32081.7</v>
      </c>
      <c r="I756" s="518"/>
      <c r="J756" s="518">
        <f>J757+J758+J759</f>
        <v>34153.699999999997</v>
      </c>
      <c r="K756" s="518"/>
      <c r="L756" s="154"/>
      <c r="N756" s="154"/>
      <c r="O756" s="154"/>
    </row>
    <row r="757" spans="1:15" s="138" customFormat="1" x14ac:dyDescent="0.25">
      <c r="A757" s="373" t="s">
        <v>60</v>
      </c>
      <c r="B757" s="196" t="s">
        <v>7</v>
      </c>
      <c r="C757" s="4" t="s">
        <v>6</v>
      </c>
      <c r="D757" s="156" t="s">
        <v>477</v>
      </c>
      <c r="E757" s="324">
        <v>610</v>
      </c>
      <c r="F757" s="159">
        <f>'ведом. 2025-2027'!AD818</f>
        <v>15189.8</v>
      </c>
      <c r="G757" s="304"/>
      <c r="H757" s="518">
        <f>'ведом. 2025-2027'!AE818</f>
        <v>28747.1</v>
      </c>
      <c r="I757" s="518"/>
      <c r="J757" s="518">
        <f>'ведом. 2025-2027'!AF818</f>
        <v>30816.199999999997</v>
      </c>
      <c r="K757" s="518"/>
      <c r="L757" s="154"/>
      <c r="N757" s="154"/>
      <c r="O757" s="154"/>
    </row>
    <row r="758" spans="1:15" s="177" customFormat="1" x14ac:dyDescent="0.25">
      <c r="A758" s="251" t="s">
        <v>128</v>
      </c>
      <c r="B758" s="196" t="s">
        <v>7</v>
      </c>
      <c r="C758" s="4" t="s">
        <v>6</v>
      </c>
      <c r="D758" s="156" t="s">
        <v>477</v>
      </c>
      <c r="E758" s="324">
        <v>620</v>
      </c>
      <c r="F758" s="159">
        <f>'ведом. 2025-2027'!AD819</f>
        <v>0</v>
      </c>
      <c r="G758" s="304"/>
      <c r="H758" s="518">
        <f>'ведом. 2025-2027'!AE819</f>
        <v>2705.8999999999996</v>
      </c>
      <c r="I758" s="518"/>
      <c r="J758" s="518">
        <f>'ведом. 2025-2027'!AF819</f>
        <v>2708.8</v>
      </c>
      <c r="K758" s="518"/>
      <c r="L758" s="154"/>
      <c r="N758" s="154"/>
      <c r="O758" s="154"/>
    </row>
    <row r="759" spans="1:15" s="177" customFormat="1" ht="47.25" x14ac:dyDescent="0.25">
      <c r="A759" s="251" t="s">
        <v>359</v>
      </c>
      <c r="B759" s="196" t="s">
        <v>7</v>
      </c>
      <c r="C759" s="4" t="s">
        <v>6</v>
      </c>
      <c r="D759" s="156" t="s">
        <v>477</v>
      </c>
      <c r="E759" s="324">
        <v>630</v>
      </c>
      <c r="F759" s="159">
        <f>'ведом. 2025-2027'!AD820</f>
        <v>0</v>
      </c>
      <c r="G759" s="304"/>
      <c r="H759" s="518">
        <f>'ведом. 2025-2027'!AE820</f>
        <v>628.70000000000005</v>
      </c>
      <c r="I759" s="518"/>
      <c r="J759" s="518">
        <f>'ведом. 2025-2027'!AF820</f>
        <v>628.70000000000005</v>
      </c>
      <c r="K759" s="518"/>
      <c r="L759" s="154"/>
      <c r="N759" s="154"/>
      <c r="O759" s="154"/>
    </row>
    <row r="760" spans="1:15" s="138" customFormat="1" x14ac:dyDescent="0.25">
      <c r="A760" s="373" t="s">
        <v>133</v>
      </c>
      <c r="B760" s="191" t="s">
        <v>7</v>
      </c>
      <c r="C760" s="4" t="s">
        <v>7</v>
      </c>
      <c r="D760" s="26"/>
      <c r="E760" s="323"/>
      <c r="F760" s="159">
        <f>F761+F767</f>
        <v>2877</v>
      </c>
      <c r="G760" s="159"/>
      <c r="H760" s="518">
        <f>H761+H767</f>
        <v>2157.9</v>
      </c>
      <c r="I760" s="518"/>
      <c r="J760" s="518">
        <f>J761+J767</f>
        <v>2246.4</v>
      </c>
      <c r="K760" s="518"/>
      <c r="L760" s="154"/>
      <c r="N760" s="154"/>
      <c r="O760" s="154"/>
    </row>
    <row r="761" spans="1:15" s="138" customFormat="1" ht="31.5" x14ac:dyDescent="0.25">
      <c r="A761" s="253" t="s">
        <v>159</v>
      </c>
      <c r="B761" s="191" t="s">
        <v>7</v>
      </c>
      <c r="C761" s="4" t="s">
        <v>7</v>
      </c>
      <c r="D761" s="26" t="s">
        <v>100</v>
      </c>
      <c r="E761" s="323"/>
      <c r="F761" s="159">
        <f>F762</f>
        <v>286.8</v>
      </c>
      <c r="G761" s="304"/>
      <c r="H761" s="518">
        <f>H762</f>
        <v>295.2</v>
      </c>
      <c r="I761" s="518"/>
      <c r="J761" s="518">
        <f>J762</f>
        <v>295.2</v>
      </c>
      <c r="K761" s="518"/>
      <c r="L761" s="154"/>
      <c r="N761" s="154"/>
      <c r="O761" s="154"/>
    </row>
    <row r="762" spans="1:15" s="138" customFormat="1" x14ac:dyDescent="0.25">
      <c r="A762" s="257" t="s">
        <v>160</v>
      </c>
      <c r="B762" s="191" t="s">
        <v>7</v>
      </c>
      <c r="C762" s="4" t="s">
        <v>7</v>
      </c>
      <c r="D762" s="26" t="s">
        <v>104</v>
      </c>
      <c r="E762" s="323"/>
      <c r="F762" s="159">
        <f>F763</f>
        <v>286.8</v>
      </c>
      <c r="G762" s="304"/>
      <c r="H762" s="518">
        <f>H763</f>
        <v>295.2</v>
      </c>
      <c r="I762" s="518"/>
      <c r="J762" s="518">
        <f>J763</f>
        <v>295.2</v>
      </c>
      <c r="K762" s="518"/>
      <c r="L762" s="154"/>
      <c r="N762" s="154"/>
      <c r="O762" s="154"/>
    </row>
    <row r="763" spans="1:15" s="138" customFormat="1" ht="31.5" x14ac:dyDescent="0.25">
      <c r="A763" s="275" t="s">
        <v>522</v>
      </c>
      <c r="B763" s="191" t="s">
        <v>7</v>
      </c>
      <c r="C763" s="4" t="s">
        <v>7</v>
      </c>
      <c r="D763" s="156" t="s">
        <v>164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ht="31.5" x14ac:dyDescent="0.25">
      <c r="A764" s="257" t="s">
        <v>587</v>
      </c>
      <c r="B764" s="191" t="s">
        <v>7</v>
      </c>
      <c r="C764" s="4" t="s">
        <v>7</v>
      </c>
      <c r="D764" s="289" t="s">
        <v>588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x14ac:dyDescent="0.25">
      <c r="A765" s="251" t="s">
        <v>118</v>
      </c>
      <c r="B765" s="191" t="s">
        <v>7</v>
      </c>
      <c r="C765" s="4" t="s">
        <v>7</v>
      </c>
      <c r="D765" s="289" t="s">
        <v>588</v>
      </c>
      <c r="E765" s="324">
        <v>200</v>
      </c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1" t="s">
        <v>51</v>
      </c>
      <c r="B766" s="191" t="s">
        <v>7</v>
      </c>
      <c r="C766" s="4" t="s">
        <v>7</v>
      </c>
      <c r="D766" s="289" t="s">
        <v>588</v>
      </c>
      <c r="E766" s="324">
        <v>240</v>
      </c>
      <c r="F766" s="159">
        <f>'ведом. 2025-2027'!AD387</f>
        <v>286.8</v>
      </c>
      <c r="G766" s="304"/>
      <c r="H766" s="518">
        <f>'ведом. 2025-2027'!AE387</f>
        <v>295.2</v>
      </c>
      <c r="I766" s="518"/>
      <c r="J766" s="518">
        <f>'ведом. 2025-2027'!AF387</f>
        <v>295.2</v>
      </c>
      <c r="K766" s="518"/>
      <c r="L766" s="154"/>
      <c r="N766" s="154"/>
      <c r="O766" s="154"/>
    </row>
    <row r="767" spans="1:15" s="138" customFormat="1" ht="31.5" x14ac:dyDescent="0.25">
      <c r="A767" s="253" t="s">
        <v>296</v>
      </c>
      <c r="B767" s="191" t="s">
        <v>7</v>
      </c>
      <c r="C767" s="4" t="s">
        <v>7</v>
      </c>
      <c r="D767" s="156" t="s">
        <v>130</v>
      </c>
      <c r="E767" s="324"/>
      <c r="F767" s="159">
        <f>F768+F779</f>
        <v>2590.1999999999998</v>
      </c>
      <c r="G767" s="518"/>
      <c r="H767" s="518">
        <f>H768+H779</f>
        <v>1862.7</v>
      </c>
      <c r="I767" s="518"/>
      <c r="J767" s="518">
        <f>J768+J779</f>
        <v>1951.2</v>
      </c>
      <c r="K767" s="518"/>
      <c r="L767" s="154"/>
      <c r="N767" s="154"/>
      <c r="O767" s="154"/>
    </row>
    <row r="768" spans="1:15" s="138" customFormat="1" x14ac:dyDescent="0.25">
      <c r="A768" s="253" t="s">
        <v>305</v>
      </c>
      <c r="B768" s="11" t="s">
        <v>7</v>
      </c>
      <c r="C768" s="189" t="s">
        <v>7</v>
      </c>
      <c r="D768" s="156" t="s">
        <v>306</v>
      </c>
      <c r="E768" s="324"/>
      <c r="F768" s="159">
        <f>F769+F775</f>
        <v>2471.1999999999998</v>
      </c>
      <c r="G768" s="159"/>
      <c r="H768" s="518">
        <f>H769+H775</f>
        <v>1862.7</v>
      </c>
      <c r="I768" s="518"/>
      <c r="J768" s="518">
        <f>J769+J775</f>
        <v>1951.2</v>
      </c>
      <c r="K768" s="518"/>
      <c r="L768" s="154"/>
      <c r="N768" s="154"/>
      <c r="O768" s="154"/>
    </row>
    <row r="769" spans="1:15" s="138" customFormat="1" x14ac:dyDescent="0.25">
      <c r="A769" s="270" t="s">
        <v>508</v>
      </c>
      <c r="B769" s="11" t="s">
        <v>7</v>
      </c>
      <c r="C769" s="189" t="s">
        <v>7</v>
      </c>
      <c r="D769" s="156" t="s">
        <v>307</v>
      </c>
      <c r="E769" s="324"/>
      <c r="F769" s="159">
        <f>F770</f>
        <v>1330.6</v>
      </c>
      <c r="G769" s="159"/>
      <c r="H769" s="518">
        <f>H770</f>
        <v>612.20000000000005</v>
      </c>
      <c r="I769" s="518"/>
      <c r="J769" s="518">
        <f>J770</f>
        <v>700.7</v>
      </c>
      <c r="K769" s="518"/>
      <c r="L769" s="154"/>
      <c r="N769" s="154"/>
      <c r="O769" s="154"/>
    </row>
    <row r="770" spans="1:15" s="138" customFormat="1" ht="36" customHeight="1" x14ac:dyDescent="0.25">
      <c r="A770" s="276" t="s">
        <v>757</v>
      </c>
      <c r="B770" s="191" t="s">
        <v>7</v>
      </c>
      <c r="C770" s="4" t="s">
        <v>7</v>
      </c>
      <c r="D770" s="156" t="s">
        <v>308</v>
      </c>
      <c r="E770" s="324"/>
      <c r="F770" s="159">
        <f>F771+F773</f>
        <v>1330.6</v>
      </c>
      <c r="G770" s="518"/>
      <c r="H770" s="518">
        <f>H771+H773</f>
        <v>612.20000000000005</v>
      </c>
      <c r="I770" s="518"/>
      <c r="J770" s="518">
        <f>J771+J773</f>
        <v>700.7</v>
      </c>
      <c r="K770" s="518"/>
      <c r="L770" s="154"/>
      <c r="N770" s="154"/>
      <c r="O770" s="154"/>
    </row>
    <row r="771" spans="1:15" s="138" customFormat="1" x14ac:dyDescent="0.25">
      <c r="A771" s="251" t="s">
        <v>118</v>
      </c>
      <c r="B771" s="11" t="s">
        <v>7</v>
      </c>
      <c r="C771" s="189" t="s">
        <v>7</v>
      </c>
      <c r="D771" s="156" t="s">
        <v>308</v>
      </c>
      <c r="E771" s="324">
        <v>200</v>
      </c>
      <c r="F771" s="159">
        <f>F772</f>
        <v>597.29999999999984</v>
      </c>
      <c r="G771" s="349"/>
      <c r="H771" s="518">
        <f>H772</f>
        <v>450.00000000000006</v>
      </c>
      <c r="I771" s="163"/>
      <c r="J771" s="518">
        <f>J772</f>
        <v>450.00000000000006</v>
      </c>
      <c r="K771" s="163"/>
      <c r="L771" s="154"/>
      <c r="N771" s="154"/>
      <c r="O771" s="154"/>
    </row>
    <row r="772" spans="1:15" s="138" customFormat="1" ht="31.5" x14ac:dyDescent="0.25">
      <c r="A772" s="251" t="s">
        <v>51</v>
      </c>
      <c r="B772" s="11" t="s">
        <v>7</v>
      </c>
      <c r="C772" s="189" t="s">
        <v>7</v>
      </c>
      <c r="D772" s="156" t="s">
        <v>308</v>
      </c>
      <c r="E772" s="324">
        <v>240</v>
      </c>
      <c r="F772" s="159">
        <f>'ведом. 2025-2027'!AD393</f>
        <v>597.29999999999984</v>
      </c>
      <c r="G772" s="304"/>
      <c r="H772" s="518">
        <f>'ведом. 2025-2027'!AE393</f>
        <v>450.00000000000006</v>
      </c>
      <c r="I772" s="518"/>
      <c r="J772" s="518">
        <f>'ведом. 2025-2027'!AF393</f>
        <v>450.00000000000006</v>
      </c>
      <c r="K772" s="518"/>
      <c r="L772" s="154"/>
      <c r="N772" s="154"/>
      <c r="O772" s="154"/>
    </row>
    <row r="773" spans="1:15" s="515" customFormat="1" ht="31.5" x14ac:dyDescent="0.25">
      <c r="A773" s="477" t="s">
        <v>59</v>
      </c>
      <c r="B773" s="472" t="s">
        <v>7</v>
      </c>
      <c r="C773" s="472" t="s">
        <v>7</v>
      </c>
      <c r="D773" s="538" t="s">
        <v>308</v>
      </c>
      <c r="E773" s="452">
        <v>600</v>
      </c>
      <c r="F773" s="518">
        <f>F774</f>
        <v>733.30000000000007</v>
      </c>
      <c r="G773" s="518"/>
      <c r="H773" s="518">
        <f>H774</f>
        <v>162.19999999999999</v>
      </c>
      <c r="I773" s="518"/>
      <c r="J773" s="518">
        <f>J774</f>
        <v>250.7</v>
      </c>
      <c r="K773" s="518"/>
      <c r="L773" s="517"/>
      <c r="N773" s="517"/>
      <c r="O773" s="517"/>
    </row>
    <row r="774" spans="1:15" s="515" customFormat="1" x14ac:dyDescent="0.25">
      <c r="A774" s="477" t="s">
        <v>60</v>
      </c>
      <c r="B774" s="472" t="s">
        <v>7</v>
      </c>
      <c r="C774" s="472" t="s">
        <v>7</v>
      </c>
      <c r="D774" s="538" t="s">
        <v>308</v>
      </c>
      <c r="E774" s="452">
        <v>610</v>
      </c>
      <c r="F774" s="518">
        <f>'ведом. 2025-2027'!AD395</f>
        <v>733.30000000000007</v>
      </c>
      <c r="G774" s="520"/>
      <c r="H774" s="518">
        <f>'ведом. 2025-2027'!AE395</f>
        <v>162.19999999999999</v>
      </c>
      <c r="I774" s="518"/>
      <c r="J774" s="518">
        <f>'ведом. 2025-2027'!AF395</f>
        <v>250.7</v>
      </c>
      <c r="K774" s="518"/>
      <c r="L774" s="517"/>
      <c r="N774" s="517"/>
      <c r="O774" s="517"/>
    </row>
    <row r="775" spans="1:15" s="177" customFormat="1" ht="63" x14ac:dyDescent="0.25">
      <c r="A775" s="374" t="s">
        <v>568</v>
      </c>
      <c r="B775" s="11" t="s">
        <v>7</v>
      </c>
      <c r="C775" s="189" t="s">
        <v>7</v>
      </c>
      <c r="D775" s="307" t="s">
        <v>569</v>
      </c>
      <c r="E775" s="324"/>
      <c r="F775" s="159">
        <f>F776</f>
        <v>1140.5999999999999</v>
      </c>
      <c r="G775" s="304"/>
      <c r="H775" s="518">
        <f>H776</f>
        <v>1250.5</v>
      </c>
      <c r="I775" s="518"/>
      <c r="J775" s="518">
        <f>J776</f>
        <v>1250.5</v>
      </c>
      <c r="K775" s="518"/>
      <c r="L775" s="154"/>
      <c r="N775" s="154"/>
      <c r="O775" s="154"/>
    </row>
    <row r="776" spans="1:15" s="177" customFormat="1" ht="33.75" customHeight="1" x14ac:dyDescent="0.25">
      <c r="A776" s="374" t="s">
        <v>758</v>
      </c>
      <c r="B776" s="11" t="s">
        <v>7</v>
      </c>
      <c r="C776" s="189" t="s">
        <v>7</v>
      </c>
      <c r="D776" s="307" t="s">
        <v>570</v>
      </c>
      <c r="E776" s="324"/>
      <c r="F776" s="159">
        <f>F777</f>
        <v>1140.5999999999999</v>
      </c>
      <c r="G776" s="304"/>
      <c r="H776" s="518">
        <f>H777</f>
        <v>1250.5</v>
      </c>
      <c r="I776" s="518"/>
      <c r="J776" s="518">
        <f>J777</f>
        <v>1250.5</v>
      </c>
      <c r="K776" s="518"/>
      <c r="L776" s="154"/>
      <c r="N776" s="154"/>
      <c r="O776" s="154"/>
    </row>
    <row r="777" spans="1:15" s="177" customFormat="1" ht="31.5" x14ac:dyDescent="0.25">
      <c r="A777" s="373" t="s">
        <v>59</v>
      </c>
      <c r="B777" s="11" t="s">
        <v>7</v>
      </c>
      <c r="C777" s="189" t="s">
        <v>7</v>
      </c>
      <c r="D777" s="307" t="s">
        <v>570</v>
      </c>
      <c r="E777" s="324">
        <v>600</v>
      </c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x14ac:dyDescent="0.25">
      <c r="A778" s="373" t="s">
        <v>60</v>
      </c>
      <c r="B778" s="11" t="s">
        <v>7</v>
      </c>
      <c r="C778" s="189" t="s">
        <v>7</v>
      </c>
      <c r="D778" s="307" t="s">
        <v>570</v>
      </c>
      <c r="E778" s="324">
        <v>610</v>
      </c>
      <c r="F778" s="159">
        <f>'ведом. 2025-2027'!AD827</f>
        <v>1140.5999999999999</v>
      </c>
      <c r="G778" s="304"/>
      <c r="H778" s="518">
        <f>'ведом. 2025-2027'!AE827</f>
        <v>1250.5</v>
      </c>
      <c r="I778" s="518"/>
      <c r="J778" s="518">
        <f>'ведом. 2025-2027'!AF827</f>
        <v>1250.5</v>
      </c>
      <c r="K778" s="518"/>
      <c r="L778" s="154"/>
      <c r="N778" s="154"/>
      <c r="O778" s="154"/>
    </row>
    <row r="779" spans="1:15" s="515" customFormat="1" ht="31.5" x14ac:dyDescent="0.25">
      <c r="A779" s="449" t="s">
        <v>796</v>
      </c>
      <c r="B779" s="472" t="s">
        <v>7</v>
      </c>
      <c r="C779" s="472" t="s">
        <v>7</v>
      </c>
      <c r="D779" s="539" t="s">
        <v>800</v>
      </c>
      <c r="E779" s="452"/>
      <c r="F779" s="518">
        <f>F780</f>
        <v>119</v>
      </c>
      <c r="G779" s="518"/>
      <c r="H779" s="518">
        <f t="shared" ref="H779:J782" si="158">H780</f>
        <v>0</v>
      </c>
      <c r="I779" s="518"/>
      <c r="J779" s="518">
        <f t="shared" si="158"/>
        <v>0</v>
      </c>
      <c r="K779" s="518"/>
      <c r="L779" s="517"/>
      <c r="N779" s="517"/>
      <c r="O779" s="517"/>
    </row>
    <row r="780" spans="1:15" s="515" customFormat="1" ht="31.5" x14ac:dyDescent="0.25">
      <c r="A780" s="449" t="s">
        <v>795</v>
      </c>
      <c r="B780" s="451" t="s">
        <v>7</v>
      </c>
      <c r="C780" s="451" t="s">
        <v>7</v>
      </c>
      <c r="D780" s="539" t="s">
        <v>799</v>
      </c>
      <c r="E780" s="452"/>
      <c r="F780" s="518">
        <f>F781</f>
        <v>119</v>
      </c>
      <c r="G780" s="518"/>
      <c r="H780" s="518">
        <f t="shared" si="158"/>
        <v>0</v>
      </c>
      <c r="I780" s="518"/>
      <c r="J780" s="518">
        <f t="shared" si="158"/>
        <v>0</v>
      </c>
      <c r="K780" s="518"/>
      <c r="L780" s="517"/>
      <c r="N780" s="517"/>
      <c r="O780" s="517"/>
    </row>
    <row r="781" spans="1:15" s="515" customFormat="1" x14ac:dyDescent="0.25">
      <c r="A781" s="449" t="s">
        <v>797</v>
      </c>
      <c r="B781" s="472" t="s">
        <v>7</v>
      </c>
      <c r="C781" s="472" t="s">
        <v>7</v>
      </c>
      <c r="D781" s="539" t="s">
        <v>798</v>
      </c>
      <c r="E781" s="452"/>
      <c r="F781" s="518">
        <f>F782</f>
        <v>119</v>
      </c>
      <c r="G781" s="518"/>
      <c r="H781" s="518">
        <f t="shared" si="158"/>
        <v>0</v>
      </c>
      <c r="I781" s="518"/>
      <c r="J781" s="518">
        <f t="shared" si="158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59</v>
      </c>
      <c r="B782" s="472" t="s">
        <v>7</v>
      </c>
      <c r="C782" s="472" t="s">
        <v>7</v>
      </c>
      <c r="D782" s="539" t="s">
        <v>798</v>
      </c>
      <c r="E782" s="452">
        <v>600</v>
      </c>
      <c r="F782" s="518">
        <f>F783</f>
        <v>119</v>
      </c>
      <c r="G782" s="518"/>
      <c r="H782" s="518">
        <f t="shared" si="158"/>
        <v>0</v>
      </c>
      <c r="I782" s="518"/>
      <c r="J782" s="518">
        <f t="shared" si="158"/>
        <v>0</v>
      </c>
      <c r="K782" s="518"/>
      <c r="L782" s="517"/>
      <c r="N782" s="517"/>
      <c r="O782" s="517"/>
    </row>
    <row r="783" spans="1:15" s="515" customFormat="1" x14ac:dyDescent="0.25">
      <c r="A783" s="449" t="s">
        <v>60</v>
      </c>
      <c r="B783" s="472" t="s">
        <v>7</v>
      </c>
      <c r="C783" s="472" t="s">
        <v>7</v>
      </c>
      <c r="D783" s="539" t="s">
        <v>798</v>
      </c>
      <c r="E783" s="452">
        <v>610</v>
      </c>
      <c r="F783" s="518">
        <f>'ведом. 2025-2027'!AD400</f>
        <v>119</v>
      </c>
      <c r="G783" s="520"/>
      <c r="H783" s="518">
        <v>0</v>
      </c>
      <c r="I783" s="518"/>
      <c r="J783" s="518">
        <v>0</v>
      </c>
      <c r="K783" s="518"/>
      <c r="L783" s="517"/>
      <c r="N783" s="517"/>
      <c r="O783" s="517"/>
    </row>
    <row r="784" spans="1:15" s="138" customFormat="1" x14ac:dyDescent="0.25">
      <c r="A784" s="373" t="s">
        <v>37</v>
      </c>
      <c r="B784" s="191" t="s">
        <v>7</v>
      </c>
      <c r="C784" s="4" t="s">
        <v>21</v>
      </c>
      <c r="D784" s="26"/>
      <c r="E784" s="324"/>
      <c r="F784" s="159">
        <f>F785+F803</f>
        <v>34013.300000000003</v>
      </c>
      <c r="G784" s="518">
        <f t="shared" ref="G784:K784" si="159">G785+G803</f>
        <v>4061</v>
      </c>
      <c r="H784" s="518">
        <f t="shared" si="159"/>
        <v>33009.100000000006</v>
      </c>
      <c r="I784" s="518">
        <f t="shared" si="159"/>
        <v>4229</v>
      </c>
      <c r="J784" s="518">
        <f t="shared" si="159"/>
        <v>33066.100000000006</v>
      </c>
      <c r="K784" s="518">
        <f t="shared" si="159"/>
        <v>4262</v>
      </c>
      <c r="L784" s="154"/>
      <c r="N784" s="154"/>
      <c r="O784" s="154"/>
    </row>
    <row r="785" spans="1:15" s="138" customFormat="1" x14ac:dyDescent="0.25">
      <c r="A785" s="383" t="s">
        <v>260</v>
      </c>
      <c r="B785" s="191" t="s">
        <v>7</v>
      </c>
      <c r="C785" s="4" t="s">
        <v>21</v>
      </c>
      <c r="D785" s="26" t="s">
        <v>98</v>
      </c>
      <c r="E785" s="323"/>
      <c r="F785" s="159">
        <f>F786</f>
        <v>26563.100000000002</v>
      </c>
      <c r="G785" s="159"/>
      <c r="H785" s="518">
        <f>H786</f>
        <v>25755.100000000002</v>
      </c>
      <c r="I785" s="518"/>
      <c r="J785" s="518">
        <f>J786</f>
        <v>25755.100000000002</v>
      </c>
      <c r="K785" s="518"/>
      <c r="L785" s="154"/>
      <c r="N785" s="154"/>
      <c r="O785" s="154"/>
    </row>
    <row r="786" spans="1:15" s="138" customFormat="1" x14ac:dyDescent="0.25">
      <c r="A786" s="253" t="s">
        <v>47</v>
      </c>
      <c r="B786" s="191" t="s">
        <v>7</v>
      </c>
      <c r="C786" s="4" t="s">
        <v>21</v>
      </c>
      <c r="D786" s="156" t="s">
        <v>478</v>
      </c>
      <c r="E786" s="324"/>
      <c r="F786" s="159">
        <f>F787</f>
        <v>26563.100000000002</v>
      </c>
      <c r="G786" s="304"/>
      <c r="H786" s="518">
        <f>H787</f>
        <v>25755.100000000002</v>
      </c>
      <c r="I786" s="518"/>
      <c r="J786" s="518">
        <f>J787</f>
        <v>25755.100000000002</v>
      </c>
      <c r="K786" s="518"/>
      <c r="L786" s="154"/>
      <c r="N786" s="154"/>
      <c r="O786" s="154"/>
    </row>
    <row r="787" spans="1:15" s="138" customFormat="1" ht="31.5" x14ac:dyDescent="0.25">
      <c r="A787" s="253" t="s">
        <v>267</v>
      </c>
      <c r="B787" s="191" t="s">
        <v>7</v>
      </c>
      <c r="C787" s="4" t="s">
        <v>21</v>
      </c>
      <c r="D787" s="156" t="s">
        <v>479</v>
      </c>
      <c r="E787" s="324"/>
      <c r="F787" s="159">
        <f>F788+F798</f>
        <v>26563.100000000002</v>
      </c>
      <c r="G787" s="304"/>
      <c r="H787" s="518">
        <f>H788+H798</f>
        <v>25755.100000000002</v>
      </c>
      <c r="I787" s="518"/>
      <c r="J787" s="518">
        <f>J788+J798</f>
        <v>25755.100000000002</v>
      </c>
      <c r="K787" s="518"/>
      <c r="L787" s="154"/>
      <c r="N787" s="154"/>
      <c r="O787" s="154"/>
    </row>
    <row r="788" spans="1:15" s="138" customFormat="1" x14ac:dyDescent="0.25">
      <c r="A788" s="254" t="s">
        <v>203</v>
      </c>
      <c r="B788" s="191" t="s">
        <v>7</v>
      </c>
      <c r="C788" s="4" t="s">
        <v>21</v>
      </c>
      <c r="D788" s="156" t="s">
        <v>480</v>
      </c>
      <c r="E788" s="324"/>
      <c r="F788" s="159">
        <f>F789+F792+F795</f>
        <v>26475.200000000001</v>
      </c>
      <c r="G788" s="304"/>
      <c r="H788" s="518">
        <f>H789+H792+H795</f>
        <v>25567.200000000001</v>
      </c>
      <c r="I788" s="518"/>
      <c r="J788" s="518">
        <f>J789+J792+J795</f>
        <v>25567.200000000001</v>
      </c>
      <c r="K788" s="518"/>
      <c r="L788" s="154"/>
      <c r="N788" s="154"/>
      <c r="O788" s="154"/>
    </row>
    <row r="789" spans="1:15" s="138" customFormat="1" ht="31.5" x14ac:dyDescent="0.25">
      <c r="A789" s="373" t="s">
        <v>204</v>
      </c>
      <c r="B789" s="191" t="s">
        <v>7</v>
      </c>
      <c r="C789" s="4" t="s">
        <v>21</v>
      </c>
      <c r="D789" s="156" t="s">
        <v>481</v>
      </c>
      <c r="E789" s="324"/>
      <c r="F789" s="159">
        <f>F790</f>
        <v>1495.2</v>
      </c>
      <c r="G789" s="518"/>
      <c r="H789" s="518">
        <f>H790</f>
        <v>1485.2</v>
      </c>
      <c r="I789" s="518"/>
      <c r="J789" s="518">
        <f>J790</f>
        <v>1485.2</v>
      </c>
      <c r="K789" s="518"/>
      <c r="L789" s="154"/>
      <c r="N789" s="154"/>
      <c r="O789" s="154"/>
    </row>
    <row r="790" spans="1:15" s="138" customFormat="1" x14ac:dyDescent="0.25">
      <c r="A790" s="373" t="s">
        <v>118</v>
      </c>
      <c r="B790" s="191" t="s">
        <v>7</v>
      </c>
      <c r="C790" s="4" t="s">
        <v>21</v>
      </c>
      <c r="D790" s="156" t="s">
        <v>481</v>
      </c>
      <c r="E790" s="324">
        <v>200</v>
      </c>
      <c r="F790" s="159">
        <f>F791</f>
        <v>1495.2</v>
      </c>
      <c r="G790" s="304"/>
      <c r="H790" s="518">
        <f>H791</f>
        <v>1485.2</v>
      </c>
      <c r="I790" s="518"/>
      <c r="J790" s="518">
        <f>J791</f>
        <v>1485.2</v>
      </c>
      <c r="K790" s="518"/>
      <c r="L790" s="154"/>
      <c r="N790" s="154"/>
      <c r="O790" s="154"/>
    </row>
    <row r="791" spans="1:15" s="138" customFormat="1" ht="20.25" customHeight="1" x14ac:dyDescent="0.25">
      <c r="A791" s="373" t="s">
        <v>51</v>
      </c>
      <c r="B791" s="191" t="s">
        <v>7</v>
      </c>
      <c r="C791" s="4" t="s">
        <v>21</v>
      </c>
      <c r="D791" s="156" t="s">
        <v>481</v>
      </c>
      <c r="E791" s="324">
        <v>240</v>
      </c>
      <c r="F791" s="159">
        <f>'ведом. 2025-2027'!AD835</f>
        <v>1495.2</v>
      </c>
      <c r="G791" s="304"/>
      <c r="H791" s="518">
        <f>'ведом. 2025-2027'!AE835</f>
        <v>1485.2</v>
      </c>
      <c r="I791" s="518"/>
      <c r="J791" s="518">
        <f>'ведом. 2025-2027'!AF835</f>
        <v>1485.2</v>
      </c>
      <c r="K791" s="518"/>
      <c r="L791" s="154"/>
      <c r="N791" s="154"/>
      <c r="O791" s="154"/>
    </row>
    <row r="792" spans="1:15" s="138" customFormat="1" ht="31.5" x14ac:dyDescent="0.25">
      <c r="A792" s="271" t="s">
        <v>345</v>
      </c>
      <c r="B792" s="191" t="s">
        <v>7</v>
      </c>
      <c r="C792" s="4" t="s">
        <v>21</v>
      </c>
      <c r="D792" s="156" t="s">
        <v>482</v>
      </c>
      <c r="E792" s="324"/>
      <c r="F792" s="159">
        <f>F793</f>
        <v>11514.6</v>
      </c>
      <c r="G792" s="304"/>
      <c r="H792" s="518">
        <f>H793</f>
        <v>10616.6</v>
      </c>
      <c r="I792" s="518"/>
      <c r="J792" s="518">
        <f>J793</f>
        <v>10616.6</v>
      </c>
      <c r="K792" s="518"/>
      <c r="L792" s="154"/>
      <c r="N792" s="154"/>
      <c r="O792" s="154"/>
    </row>
    <row r="793" spans="1:15" s="138" customFormat="1" ht="47.25" x14ac:dyDescent="0.25">
      <c r="A793" s="373" t="s">
        <v>40</v>
      </c>
      <c r="B793" s="191" t="s">
        <v>7</v>
      </c>
      <c r="C793" s="4" t="s">
        <v>21</v>
      </c>
      <c r="D793" s="156" t="s">
        <v>482</v>
      </c>
      <c r="E793" s="324">
        <v>100</v>
      </c>
      <c r="F793" s="159">
        <f>F794</f>
        <v>11514.6</v>
      </c>
      <c r="G793" s="304"/>
      <c r="H793" s="518">
        <f>H794</f>
        <v>10616.6</v>
      </c>
      <c r="I793" s="518"/>
      <c r="J793" s="518">
        <f>J794</f>
        <v>10616.6</v>
      </c>
      <c r="K793" s="518"/>
      <c r="L793" s="154"/>
      <c r="N793" s="154"/>
      <c r="O793" s="154"/>
    </row>
    <row r="794" spans="1:15" s="138" customFormat="1" x14ac:dyDescent="0.25">
      <c r="A794" s="373" t="s">
        <v>94</v>
      </c>
      <c r="B794" s="191" t="s">
        <v>7</v>
      </c>
      <c r="C794" s="4" t="s">
        <v>21</v>
      </c>
      <c r="D794" s="156" t="s">
        <v>482</v>
      </c>
      <c r="E794" s="324">
        <v>120</v>
      </c>
      <c r="F794" s="159">
        <f>'ведом. 2025-2027'!AD838</f>
        <v>11514.6</v>
      </c>
      <c r="G794" s="304"/>
      <c r="H794" s="518">
        <f>'ведом. 2025-2027'!AE838</f>
        <v>10616.6</v>
      </c>
      <c r="I794" s="518"/>
      <c r="J794" s="518">
        <f>'ведом. 2025-2027'!AF838</f>
        <v>10616.6</v>
      </c>
      <c r="K794" s="518"/>
      <c r="L794" s="154"/>
      <c r="N794" s="154"/>
      <c r="O794" s="154"/>
    </row>
    <row r="795" spans="1:15" s="138" customFormat="1" ht="31.5" x14ac:dyDescent="0.25">
      <c r="A795" s="373" t="s">
        <v>268</v>
      </c>
      <c r="B795" s="191" t="s">
        <v>7</v>
      </c>
      <c r="C795" s="4" t="s">
        <v>21</v>
      </c>
      <c r="D795" s="156" t="s">
        <v>483</v>
      </c>
      <c r="E795" s="324"/>
      <c r="F795" s="167">
        <f>F796</f>
        <v>13465.4</v>
      </c>
      <c r="G795" s="304"/>
      <c r="H795" s="167">
        <f>H796</f>
        <v>13465.4</v>
      </c>
      <c r="I795" s="518"/>
      <c r="J795" s="167">
        <f>J796</f>
        <v>13465.4</v>
      </c>
      <c r="K795" s="518"/>
      <c r="L795" s="154"/>
      <c r="N795" s="154"/>
      <c r="O795" s="154"/>
    </row>
    <row r="796" spans="1:15" s="138" customFormat="1" ht="47.25" x14ac:dyDescent="0.25">
      <c r="A796" s="373" t="s">
        <v>40</v>
      </c>
      <c r="B796" s="191" t="s">
        <v>7</v>
      </c>
      <c r="C796" s="4" t="s">
        <v>21</v>
      </c>
      <c r="D796" s="156" t="s">
        <v>483</v>
      </c>
      <c r="E796" s="324">
        <v>100</v>
      </c>
      <c r="F796" s="159">
        <f>F797</f>
        <v>13465.4</v>
      </c>
      <c r="G796" s="304"/>
      <c r="H796" s="518">
        <f>H797</f>
        <v>13465.4</v>
      </c>
      <c r="I796" s="518"/>
      <c r="J796" s="518">
        <f>J797</f>
        <v>13465.4</v>
      </c>
      <c r="K796" s="518"/>
      <c r="L796" s="154"/>
      <c r="N796" s="154"/>
      <c r="O796" s="154"/>
    </row>
    <row r="797" spans="1:15" s="138" customFormat="1" x14ac:dyDescent="0.25">
      <c r="A797" s="373" t="s">
        <v>94</v>
      </c>
      <c r="B797" s="191" t="s">
        <v>7</v>
      </c>
      <c r="C797" s="4" t="s">
        <v>21</v>
      </c>
      <c r="D797" s="156" t="s">
        <v>483</v>
      </c>
      <c r="E797" s="324">
        <v>120</v>
      </c>
      <c r="F797" s="159">
        <f>'ведом. 2025-2027'!AD841</f>
        <v>13465.4</v>
      </c>
      <c r="G797" s="304"/>
      <c r="H797" s="518">
        <f>'ведом. 2025-2027'!AE841</f>
        <v>13465.4</v>
      </c>
      <c r="I797" s="518"/>
      <c r="J797" s="518">
        <f>'ведом. 2025-2027'!AF841</f>
        <v>13465.4</v>
      </c>
      <c r="K797" s="518"/>
      <c r="L797" s="154"/>
      <c r="N797" s="154"/>
      <c r="O797" s="154"/>
    </row>
    <row r="798" spans="1:15" s="138" customFormat="1" x14ac:dyDescent="0.25">
      <c r="A798" s="373" t="s">
        <v>269</v>
      </c>
      <c r="B798" s="191" t="s">
        <v>7</v>
      </c>
      <c r="C798" s="4" t="s">
        <v>21</v>
      </c>
      <c r="D798" s="156" t="s">
        <v>484</v>
      </c>
      <c r="E798" s="324"/>
      <c r="F798" s="159">
        <f>F799+F801</f>
        <v>87.9</v>
      </c>
      <c r="G798" s="518"/>
      <c r="H798" s="518">
        <f>H799+H801</f>
        <v>187.9</v>
      </c>
      <c r="I798" s="518"/>
      <c r="J798" s="518">
        <f>J799+J801</f>
        <v>187.9</v>
      </c>
      <c r="K798" s="518"/>
      <c r="L798" s="154"/>
      <c r="N798" s="154"/>
      <c r="O798" s="154"/>
    </row>
    <row r="799" spans="1:15" s="138" customFormat="1" x14ac:dyDescent="0.25">
      <c r="A799" s="373" t="s">
        <v>118</v>
      </c>
      <c r="B799" s="191" t="s">
        <v>7</v>
      </c>
      <c r="C799" s="4" t="s">
        <v>21</v>
      </c>
      <c r="D799" s="156" t="s">
        <v>484</v>
      </c>
      <c r="E799" s="324">
        <v>200</v>
      </c>
      <c r="F799" s="159">
        <f>F800</f>
        <v>0</v>
      </c>
      <c r="G799" s="304"/>
      <c r="H799" s="518">
        <f>H800</f>
        <v>187.9</v>
      </c>
      <c r="I799" s="518"/>
      <c r="J799" s="518">
        <f>J800</f>
        <v>187.9</v>
      </c>
      <c r="K799" s="518"/>
      <c r="L799" s="154"/>
      <c r="N799" s="154"/>
      <c r="O799" s="154"/>
    </row>
    <row r="800" spans="1:15" s="138" customFormat="1" ht="31.5" x14ac:dyDescent="0.25">
      <c r="A800" s="373" t="s">
        <v>51</v>
      </c>
      <c r="B800" s="191" t="s">
        <v>7</v>
      </c>
      <c r="C800" s="4" t="s">
        <v>21</v>
      </c>
      <c r="D800" s="156" t="s">
        <v>484</v>
      </c>
      <c r="E800" s="324">
        <v>240</v>
      </c>
      <c r="F800" s="159">
        <f>'ведом. 2025-2027'!AD844</f>
        <v>0</v>
      </c>
      <c r="G800" s="304"/>
      <c r="H800" s="518">
        <f>'ведом. 2025-2027'!AE844</f>
        <v>187.9</v>
      </c>
      <c r="I800" s="518"/>
      <c r="J800" s="518">
        <f>'ведом. 2025-2027'!AF844</f>
        <v>187.9</v>
      </c>
      <c r="K800" s="518"/>
      <c r="L800" s="154"/>
      <c r="N800" s="154"/>
      <c r="O800" s="154"/>
    </row>
    <row r="801" spans="1:15" s="515" customFormat="1" x14ac:dyDescent="0.25">
      <c r="A801" s="449" t="s">
        <v>95</v>
      </c>
      <c r="B801" s="191" t="s">
        <v>7</v>
      </c>
      <c r="C801" s="512" t="s">
        <v>21</v>
      </c>
      <c r="D801" s="156" t="s">
        <v>484</v>
      </c>
      <c r="E801" s="324">
        <v>300</v>
      </c>
      <c r="F801" s="518">
        <f>F802</f>
        <v>87.9</v>
      </c>
      <c r="G801" s="518"/>
      <c r="H801" s="518">
        <f>H802</f>
        <v>0</v>
      </c>
      <c r="I801" s="518"/>
      <c r="J801" s="518">
        <f>J802</f>
        <v>0</v>
      </c>
      <c r="K801" s="518"/>
      <c r="L801" s="517"/>
      <c r="N801" s="517"/>
      <c r="O801" s="517"/>
    </row>
    <row r="802" spans="1:15" s="515" customFormat="1" x14ac:dyDescent="0.25">
      <c r="A802" s="449" t="s">
        <v>874</v>
      </c>
      <c r="B802" s="191" t="s">
        <v>7</v>
      </c>
      <c r="C802" s="512" t="s">
        <v>21</v>
      </c>
      <c r="D802" s="156" t="s">
        <v>484</v>
      </c>
      <c r="E802" s="324">
        <v>340</v>
      </c>
      <c r="F802" s="518">
        <f>'ведом. 2025-2027'!AD846</f>
        <v>87.9</v>
      </c>
      <c r="G802" s="520"/>
      <c r="H802" s="518">
        <f>'ведом. 2025-2027'!AE846</f>
        <v>0</v>
      </c>
      <c r="I802" s="518"/>
      <c r="J802" s="518">
        <f>'ведом. 2025-2027'!AF846</f>
        <v>0</v>
      </c>
      <c r="K802" s="518"/>
      <c r="L802" s="517"/>
      <c r="N802" s="517"/>
      <c r="O802" s="517"/>
    </row>
    <row r="803" spans="1:15" s="138" customFormat="1" x14ac:dyDescent="0.25">
      <c r="A803" s="253" t="s">
        <v>290</v>
      </c>
      <c r="B803" s="191" t="s">
        <v>7</v>
      </c>
      <c r="C803" s="4" t="s">
        <v>21</v>
      </c>
      <c r="D803" s="156" t="s">
        <v>107</v>
      </c>
      <c r="E803" s="324"/>
      <c r="F803" s="159">
        <f t="shared" ref="F803:K804" si="160">F804</f>
        <v>7450.2</v>
      </c>
      <c r="G803" s="304">
        <f t="shared" si="160"/>
        <v>4061</v>
      </c>
      <c r="H803" s="518">
        <f t="shared" si="160"/>
        <v>7254</v>
      </c>
      <c r="I803" s="518">
        <f t="shared" si="160"/>
        <v>4229</v>
      </c>
      <c r="J803" s="518">
        <f t="shared" si="160"/>
        <v>7311</v>
      </c>
      <c r="K803" s="518">
        <f t="shared" si="160"/>
        <v>4262</v>
      </c>
      <c r="L803" s="154"/>
      <c r="N803" s="154"/>
      <c r="O803" s="154"/>
    </row>
    <row r="804" spans="1:15" s="138" customFormat="1" x14ac:dyDescent="0.25">
      <c r="A804" s="253" t="s">
        <v>294</v>
      </c>
      <c r="B804" s="191" t="s">
        <v>7</v>
      </c>
      <c r="C804" s="4" t="s">
        <v>21</v>
      </c>
      <c r="D804" s="156" t="s">
        <v>108</v>
      </c>
      <c r="E804" s="324"/>
      <c r="F804" s="159">
        <f t="shared" si="160"/>
        <v>7450.2</v>
      </c>
      <c r="G804" s="304">
        <f t="shared" si="160"/>
        <v>4061</v>
      </c>
      <c r="H804" s="518">
        <f t="shared" si="160"/>
        <v>7254</v>
      </c>
      <c r="I804" s="518">
        <f t="shared" si="160"/>
        <v>4229</v>
      </c>
      <c r="J804" s="518">
        <f t="shared" si="160"/>
        <v>7311</v>
      </c>
      <c r="K804" s="518">
        <f t="shared" si="160"/>
        <v>4262</v>
      </c>
      <c r="L804" s="154"/>
      <c r="N804" s="154"/>
      <c r="O804" s="154"/>
    </row>
    <row r="805" spans="1:15" s="138" customFormat="1" x14ac:dyDescent="0.25">
      <c r="A805" s="276" t="s">
        <v>509</v>
      </c>
      <c r="B805" s="191" t="s">
        <v>7</v>
      </c>
      <c r="C805" s="4" t="s">
        <v>21</v>
      </c>
      <c r="D805" s="156" t="s">
        <v>498</v>
      </c>
      <c r="E805" s="324"/>
      <c r="F805" s="159">
        <f t="shared" ref="F805:K805" si="161">F811+F806</f>
        <v>7450.2</v>
      </c>
      <c r="G805" s="518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515" customFormat="1" ht="47.25" x14ac:dyDescent="0.25">
      <c r="A806" s="655" t="s">
        <v>831</v>
      </c>
      <c r="B806" s="451" t="s">
        <v>7</v>
      </c>
      <c r="C806" s="451" t="s">
        <v>21</v>
      </c>
      <c r="D806" s="538" t="s">
        <v>832</v>
      </c>
      <c r="E806" s="452"/>
      <c r="F806" s="518">
        <f>F809+F807</f>
        <v>484.20000000000005</v>
      </c>
      <c r="G806" s="518"/>
      <c r="H806" s="518">
        <f>H809+H807</f>
        <v>0</v>
      </c>
      <c r="I806" s="518"/>
      <c r="J806" s="518">
        <f>J809+J807</f>
        <v>0</v>
      </c>
      <c r="K806" s="518"/>
      <c r="L806" s="517"/>
      <c r="N806" s="517"/>
      <c r="O806" s="517"/>
    </row>
    <row r="807" spans="1:15" s="515" customFormat="1" x14ac:dyDescent="0.25">
      <c r="A807" s="449" t="s">
        <v>95</v>
      </c>
      <c r="B807" s="451" t="s">
        <v>7</v>
      </c>
      <c r="C807" s="451" t="s">
        <v>21</v>
      </c>
      <c r="D807" s="538" t="s">
        <v>832</v>
      </c>
      <c r="E807" s="452">
        <v>300</v>
      </c>
      <c r="F807" s="518">
        <f>F808</f>
        <v>245.9</v>
      </c>
      <c r="G807" s="518"/>
      <c r="H807" s="518">
        <f>H808</f>
        <v>0</v>
      </c>
      <c r="I807" s="518"/>
      <c r="J807" s="518">
        <f>J808</f>
        <v>0</v>
      </c>
      <c r="K807" s="518"/>
      <c r="L807" s="517"/>
      <c r="N807" s="517"/>
      <c r="O807" s="517"/>
    </row>
    <row r="808" spans="1:15" s="515" customFormat="1" x14ac:dyDescent="0.25">
      <c r="A808" s="449" t="s">
        <v>39</v>
      </c>
      <c r="B808" s="451" t="s">
        <v>7</v>
      </c>
      <c r="C808" s="451" t="s">
        <v>21</v>
      </c>
      <c r="D808" s="538" t="s">
        <v>832</v>
      </c>
      <c r="E808" s="452">
        <v>320</v>
      </c>
      <c r="F808" s="518">
        <f>'ведом. 2025-2027'!AD407+'ведом. 2025-2027'!AD627+'ведом. 2025-2027'!AD585</f>
        <v>245.9</v>
      </c>
      <c r="G808" s="518"/>
      <c r="H808" s="518">
        <f>'ведом. 2025-2027'!AE407</f>
        <v>0</v>
      </c>
      <c r="I808" s="518"/>
      <c r="J808" s="518">
        <f>'ведом. 2025-2027'!AF407</f>
        <v>0</v>
      </c>
      <c r="K808" s="518"/>
      <c r="L808" s="517"/>
      <c r="N808" s="517"/>
      <c r="O808" s="517"/>
    </row>
    <row r="809" spans="1:15" s="515" customFormat="1" ht="31.5" x14ac:dyDescent="0.25">
      <c r="A809" s="449" t="s">
        <v>59</v>
      </c>
      <c r="B809" s="451" t="s">
        <v>7</v>
      </c>
      <c r="C809" s="451" t="s">
        <v>21</v>
      </c>
      <c r="D809" s="538" t="s">
        <v>832</v>
      </c>
      <c r="E809" s="452">
        <v>600</v>
      </c>
      <c r="F809" s="518">
        <f>F810</f>
        <v>238.3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60</v>
      </c>
      <c r="B810" s="451" t="s">
        <v>7</v>
      </c>
      <c r="C810" s="451" t="s">
        <v>21</v>
      </c>
      <c r="D810" s="538" t="s">
        <v>832</v>
      </c>
      <c r="E810" s="452">
        <v>610</v>
      </c>
      <c r="F810" s="518">
        <f>'ведом. 2025-2027'!AD852+'ведом. 2025-2027'!AD409</f>
        <v>238.3</v>
      </c>
      <c r="G810" s="520"/>
      <c r="H810" s="518">
        <f>'ведом. 2025-2027'!AE852+'ведом. 2025-2027'!AE409</f>
        <v>0</v>
      </c>
      <c r="I810" s="518"/>
      <c r="J810" s="518">
        <f>'ведом. 2025-2027'!AF852+'ведом. 2025-2027'!AF409</f>
        <v>0</v>
      </c>
      <c r="K810" s="518"/>
      <c r="L810" s="517"/>
      <c r="N810" s="517"/>
      <c r="O810" s="517"/>
    </row>
    <row r="811" spans="1:15" s="138" customFormat="1" x14ac:dyDescent="0.25">
      <c r="A811" s="276" t="s">
        <v>295</v>
      </c>
      <c r="B811" s="191" t="s">
        <v>7</v>
      </c>
      <c r="C811" s="4" t="s">
        <v>21</v>
      </c>
      <c r="D811" s="156" t="s">
        <v>500</v>
      </c>
      <c r="E811" s="324"/>
      <c r="F811" s="159">
        <f t="shared" ref="F811:K811" si="162">F812+F819</f>
        <v>6966</v>
      </c>
      <c r="G811" s="304">
        <f t="shared" si="162"/>
        <v>4061</v>
      </c>
      <c r="H811" s="518">
        <f t="shared" si="162"/>
        <v>7254</v>
      </c>
      <c r="I811" s="518">
        <f t="shared" si="162"/>
        <v>4229</v>
      </c>
      <c r="J811" s="518">
        <f t="shared" si="162"/>
        <v>7311</v>
      </c>
      <c r="K811" s="518">
        <f t="shared" si="162"/>
        <v>4262</v>
      </c>
      <c r="L811" s="154"/>
      <c r="M811" s="517"/>
      <c r="N811" s="154"/>
      <c r="O811" s="154"/>
    </row>
    <row r="812" spans="1:15" s="138" customFormat="1" ht="47.25" x14ac:dyDescent="0.25">
      <c r="A812" s="276" t="s">
        <v>315</v>
      </c>
      <c r="B812" s="191" t="s">
        <v>7</v>
      </c>
      <c r="C812" s="4" t="s">
        <v>21</v>
      </c>
      <c r="D812" s="156" t="s">
        <v>501</v>
      </c>
      <c r="E812" s="324"/>
      <c r="F812" s="159">
        <f t="shared" ref="F812:K812" si="163">F813+F817+F815</f>
        <v>5343.5999999999995</v>
      </c>
      <c r="G812" s="518">
        <f t="shared" si="163"/>
        <v>3115.2</v>
      </c>
      <c r="H812" s="518">
        <f t="shared" si="163"/>
        <v>5184</v>
      </c>
      <c r="I812" s="518">
        <f t="shared" si="163"/>
        <v>3379</v>
      </c>
      <c r="J812" s="518">
        <f t="shared" si="163"/>
        <v>5231</v>
      </c>
      <c r="K812" s="518">
        <f t="shared" si="163"/>
        <v>3412</v>
      </c>
      <c r="L812" s="154"/>
      <c r="N812" s="154"/>
      <c r="O812" s="154"/>
    </row>
    <row r="813" spans="1:15" s="177" customFormat="1" x14ac:dyDescent="0.25">
      <c r="A813" s="373" t="s">
        <v>118</v>
      </c>
      <c r="B813" s="191" t="s">
        <v>7</v>
      </c>
      <c r="C813" s="4" t="s">
        <v>21</v>
      </c>
      <c r="D813" s="156" t="s">
        <v>501</v>
      </c>
      <c r="E813" s="324">
        <v>200</v>
      </c>
      <c r="F813" s="159">
        <f t="shared" ref="F813:K813" si="164">F814</f>
        <v>2500</v>
      </c>
      <c r="G813" s="304">
        <f t="shared" si="164"/>
        <v>1457.3999999999999</v>
      </c>
      <c r="H813" s="518">
        <f t="shared" si="164"/>
        <v>2820</v>
      </c>
      <c r="I813" s="518">
        <f t="shared" si="164"/>
        <v>2650</v>
      </c>
      <c r="J813" s="518">
        <f t="shared" si="164"/>
        <v>2840</v>
      </c>
      <c r="K813" s="518">
        <f t="shared" si="164"/>
        <v>2670</v>
      </c>
      <c r="L813" s="154"/>
      <c r="N813" s="154"/>
      <c r="O813" s="154"/>
    </row>
    <row r="814" spans="1:15" s="177" customFormat="1" ht="31.5" x14ac:dyDescent="0.25">
      <c r="A814" s="373" t="s">
        <v>51</v>
      </c>
      <c r="B814" s="191" t="s">
        <v>7</v>
      </c>
      <c r="C814" s="4" t="s">
        <v>21</v>
      </c>
      <c r="D814" s="156" t="s">
        <v>501</v>
      </c>
      <c r="E814" s="324">
        <v>240</v>
      </c>
      <c r="F814" s="159">
        <f>'ведом. 2025-2027'!AD413</f>
        <v>2500</v>
      </c>
      <c r="G814" s="520">
        <f>2640-90-824.4-268.2</f>
        <v>1457.3999999999999</v>
      </c>
      <c r="H814" s="518">
        <f>'ведом. 2025-2027'!AE413</f>
        <v>2820</v>
      </c>
      <c r="I814" s="518">
        <v>2650</v>
      </c>
      <c r="J814" s="518">
        <f>'ведом. 2025-2027'!AF413</f>
        <v>2840</v>
      </c>
      <c r="K814" s="518">
        <v>2670</v>
      </c>
      <c r="L814" s="154"/>
      <c r="N814" s="154"/>
      <c r="O814" s="154"/>
    </row>
    <row r="815" spans="1:15" s="515" customFormat="1" x14ac:dyDescent="0.25">
      <c r="A815" s="449" t="s">
        <v>95</v>
      </c>
      <c r="B815" s="451" t="s">
        <v>7</v>
      </c>
      <c r="C815" s="451" t="s">
        <v>21</v>
      </c>
      <c r="D815" s="538" t="s">
        <v>501</v>
      </c>
      <c r="E815" s="452">
        <v>300</v>
      </c>
      <c r="F815" s="518">
        <f>F816</f>
        <v>0</v>
      </c>
      <c r="G815" s="518"/>
      <c r="H815" s="518">
        <f>H816</f>
        <v>220</v>
      </c>
      <c r="I815" s="518">
        <f>I816</f>
        <v>0</v>
      </c>
      <c r="J815" s="518">
        <f>J816</f>
        <v>220</v>
      </c>
      <c r="K815" s="518"/>
      <c r="L815" s="517"/>
      <c r="N815" s="517"/>
      <c r="O815" s="517"/>
    </row>
    <row r="816" spans="1:15" s="515" customFormat="1" x14ac:dyDescent="0.25">
      <c r="A816" s="449" t="s">
        <v>39</v>
      </c>
      <c r="B816" s="451" t="s">
        <v>7</v>
      </c>
      <c r="C816" s="451" t="s">
        <v>21</v>
      </c>
      <c r="D816" s="538" t="s">
        <v>501</v>
      </c>
      <c r="E816" s="452">
        <v>320</v>
      </c>
      <c r="F816" s="518">
        <f>'ведом. 2025-2027'!AD415</f>
        <v>0</v>
      </c>
      <c r="G816" s="520"/>
      <c r="H816" s="518">
        <f>'ведом. 2025-2027'!AE415</f>
        <v>220</v>
      </c>
      <c r="I816" s="518"/>
      <c r="J816" s="518">
        <f>'ведом. 2025-2027'!AF415</f>
        <v>220</v>
      </c>
      <c r="K816" s="518"/>
      <c r="L816" s="517"/>
      <c r="N816" s="517"/>
      <c r="O816" s="517"/>
    </row>
    <row r="817" spans="1:15" s="177" customFormat="1" ht="31.5" x14ac:dyDescent="0.25">
      <c r="A817" s="373" t="s">
        <v>59</v>
      </c>
      <c r="B817" s="191" t="s">
        <v>7</v>
      </c>
      <c r="C817" s="4" t="s">
        <v>21</v>
      </c>
      <c r="D817" s="156" t="s">
        <v>501</v>
      </c>
      <c r="E817" s="324">
        <v>600</v>
      </c>
      <c r="F817" s="159">
        <f t="shared" ref="F817:K817" si="165">F818</f>
        <v>2843.5999999999995</v>
      </c>
      <c r="G817" s="304">
        <f t="shared" si="165"/>
        <v>1657.8</v>
      </c>
      <c r="H817" s="518">
        <f t="shared" si="165"/>
        <v>2144</v>
      </c>
      <c r="I817" s="518">
        <f t="shared" si="165"/>
        <v>729</v>
      </c>
      <c r="J817" s="518">
        <f t="shared" si="165"/>
        <v>2171</v>
      </c>
      <c r="K817" s="518">
        <f t="shared" si="165"/>
        <v>742</v>
      </c>
      <c r="L817" s="154"/>
      <c r="N817" s="154"/>
      <c r="O817" s="154"/>
    </row>
    <row r="818" spans="1:15" s="177" customFormat="1" x14ac:dyDescent="0.25">
      <c r="A818" s="373" t="s">
        <v>60</v>
      </c>
      <c r="B818" s="191" t="s">
        <v>7</v>
      </c>
      <c r="C818" s="4" t="s">
        <v>21</v>
      </c>
      <c r="D818" s="156" t="s">
        <v>501</v>
      </c>
      <c r="E818" s="324">
        <v>610</v>
      </c>
      <c r="F818" s="159">
        <f>'ведом. 2025-2027'!AD856</f>
        <v>2843.5999999999995</v>
      </c>
      <c r="G818" s="518">
        <f>1198.6+0.6+268.2+190.4</f>
        <v>1657.8</v>
      </c>
      <c r="H818" s="518">
        <f>'ведом. 2025-2027'!AE856</f>
        <v>2144</v>
      </c>
      <c r="I818" s="518">
        <v>729</v>
      </c>
      <c r="J818" s="518">
        <f>'ведом. 2025-2027'!AF856</f>
        <v>2171</v>
      </c>
      <c r="K818" s="518">
        <v>742</v>
      </c>
      <c r="L818" s="154"/>
      <c r="N818" s="154"/>
      <c r="O818" s="154"/>
    </row>
    <row r="819" spans="1:15" s="138" customFormat="1" ht="31.5" x14ac:dyDescent="0.25">
      <c r="A819" s="373" t="s">
        <v>316</v>
      </c>
      <c r="B819" s="191" t="s">
        <v>7</v>
      </c>
      <c r="C819" s="4" t="s">
        <v>21</v>
      </c>
      <c r="D819" s="156" t="s">
        <v>502</v>
      </c>
      <c r="E819" s="324"/>
      <c r="F819" s="159">
        <f t="shared" ref="F819:K820" si="166">F820</f>
        <v>1622.4</v>
      </c>
      <c r="G819" s="304">
        <f t="shared" si="166"/>
        <v>945.80000000000007</v>
      </c>
      <c r="H819" s="518">
        <f t="shared" si="166"/>
        <v>2070</v>
      </c>
      <c r="I819" s="518">
        <f t="shared" si="166"/>
        <v>850</v>
      </c>
      <c r="J819" s="518">
        <f t="shared" si="166"/>
        <v>2080</v>
      </c>
      <c r="K819" s="518">
        <f t="shared" si="166"/>
        <v>850</v>
      </c>
      <c r="L819" s="154"/>
      <c r="N819" s="154"/>
      <c r="O819" s="154"/>
    </row>
    <row r="820" spans="1:15" s="138" customFormat="1" ht="31.5" x14ac:dyDescent="0.25">
      <c r="A820" s="373" t="s">
        <v>59</v>
      </c>
      <c r="B820" s="191" t="s">
        <v>7</v>
      </c>
      <c r="C820" s="4" t="s">
        <v>21</v>
      </c>
      <c r="D820" s="156" t="s">
        <v>502</v>
      </c>
      <c r="E820" s="323">
        <v>600</v>
      </c>
      <c r="F820" s="159">
        <f t="shared" si="166"/>
        <v>1622.4</v>
      </c>
      <c r="G820" s="304">
        <f t="shared" si="166"/>
        <v>945.80000000000007</v>
      </c>
      <c r="H820" s="518">
        <f t="shared" si="166"/>
        <v>2070</v>
      </c>
      <c r="I820" s="518">
        <f t="shared" si="166"/>
        <v>850</v>
      </c>
      <c r="J820" s="518">
        <f t="shared" si="166"/>
        <v>2080</v>
      </c>
      <c r="K820" s="518">
        <f t="shared" si="166"/>
        <v>850</v>
      </c>
      <c r="L820" s="154"/>
      <c r="N820" s="154"/>
      <c r="O820" s="154"/>
    </row>
    <row r="821" spans="1:15" s="138" customFormat="1" x14ac:dyDescent="0.25">
      <c r="A821" s="373" t="s">
        <v>60</v>
      </c>
      <c r="B821" s="191" t="s">
        <v>7</v>
      </c>
      <c r="C821" s="4" t="s">
        <v>21</v>
      </c>
      <c r="D821" s="156" t="s">
        <v>502</v>
      </c>
      <c r="E821" s="323">
        <v>610</v>
      </c>
      <c r="F821" s="159">
        <f>'ведом. 2025-2027'!AD859</f>
        <v>1622.4</v>
      </c>
      <c r="G821" s="304">
        <f>800+336.8-0.6-190.4</f>
        <v>945.80000000000007</v>
      </c>
      <c r="H821" s="518">
        <f>'ведом. 2025-2027'!AE859</f>
        <v>2070</v>
      </c>
      <c r="I821" s="518">
        <v>850</v>
      </c>
      <c r="J821" s="518">
        <f>'ведом. 2025-2027'!AF859</f>
        <v>2080</v>
      </c>
      <c r="K821" s="518">
        <v>850</v>
      </c>
      <c r="L821" s="154"/>
      <c r="N821" s="154"/>
      <c r="O821" s="154"/>
    </row>
    <row r="822" spans="1:15" s="138" customFormat="1" x14ac:dyDescent="0.25">
      <c r="A822" s="382" t="s">
        <v>20</v>
      </c>
      <c r="B822" s="193" t="s">
        <v>15</v>
      </c>
      <c r="C822" s="188"/>
      <c r="D822" s="26"/>
      <c r="E822" s="324"/>
      <c r="F822" s="161">
        <f t="shared" ref="F822:K822" si="167">F823</f>
        <v>222840.3</v>
      </c>
      <c r="G822" s="345">
        <f t="shared" si="167"/>
        <v>8598.1</v>
      </c>
      <c r="H822" s="161">
        <f t="shared" si="167"/>
        <v>168096</v>
      </c>
      <c r="I822" s="161">
        <f t="shared" si="167"/>
        <v>659.7</v>
      </c>
      <c r="J822" s="161">
        <f t="shared" si="167"/>
        <v>153265.90000000002</v>
      </c>
      <c r="K822" s="161">
        <f t="shared" si="167"/>
        <v>310.60000000000002</v>
      </c>
      <c r="L822" s="154"/>
      <c r="N822" s="154"/>
      <c r="O822" s="154"/>
    </row>
    <row r="823" spans="1:15" s="138" customFormat="1" x14ac:dyDescent="0.25">
      <c r="A823" s="373" t="s">
        <v>63</v>
      </c>
      <c r="B823" s="191" t="s">
        <v>15</v>
      </c>
      <c r="C823" s="4" t="s">
        <v>28</v>
      </c>
      <c r="D823" s="26"/>
      <c r="E823" s="324"/>
      <c r="F823" s="159">
        <f t="shared" ref="F823:K823" si="168">F824+F882</f>
        <v>222840.3</v>
      </c>
      <c r="G823" s="518">
        <f t="shared" si="168"/>
        <v>8598.1</v>
      </c>
      <c r="H823" s="518">
        <f t="shared" si="168"/>
        <v>168096</v>
      </c>
      <c r="I823" s="518">
        <f t="shared" si="168"/>
        <v>659.7</v>
      </c>
      <c r="J823" s="518">
        <f t="shared" si="168"/>
        <v>153265.90000000002</v>
      </c>
      <c r="K823" s="518">
        <f t="shared" si="168"/>
        <v>310.60000000000002</v>
      </c>
      <c r="L823" s="154"/>
      <c r="N823" s="154"/>
      <c r="O823" s="154"/>
    </row>
    <row r="824" spans="1:15" s="138" customFormat="1" x14ac:dyDescent="0.25">
      <c r="A824" s="253" t="s">
        <v>562</v>
      </c>
      <c r="B824" s="191" t="s">
        <v>15</v>
      </c>
      <c r="C824" s="4" t="s">
        <v>28</v>
      </c>
      <c r="D824" s="156" t="s">
        <v>112</v>
      </c>
      <c r="E824" s="323"/>
      <c r="F824" s="159">
        <f t="shared" ref="F824:K824" si="169">F830+F839+F854+F825</f>
        <v>204203</v>
      </c>
      <c r="G824" s="518">
        <f t="shared" si="169"/>
        <v>8598.1</v>
      </c>
      <c r="H824" s="518">
        <f t="shared" si="169"/>
        <v>146624</v>
      </c>
      <c r="I824" s="518">
        <f t="shared" si="169"/>
        <v>659.7</v>
      </c>
      <c r="J824" s="518">
        <f t="shared" si="169"/>
        <v>130913.90000000001</v>
      </c>
      <c r="K824" s="518">
        <f t="shared" si="169"/>
        <v>310.60000000000002</v>
      </c>
      <c r="L824" s="154"/>
      <c r="N824" s="154"/>
      <c r="O824" s="154"/>
    </row>
    <row r="825" spans="1:15" s="515" customFormat="1" ht="47.25" x14ac:dyDescent="0.25">
      <c r="A825" s="253" t="s">
        <v>858</v>
      </c>
      <c r="B825" s="451" t="s">
        <v>15</v>
      </c>
      <c r="C825" s="451" t="s">
        <v>28</v>
      </c>
      <c r="D825" s="538" t="s">
        <v>859</v>
      </c>
      <c r="E825" s="480"/>
      <c r="F825" s="518">
        <f>F826</f>
        <v>570</v>
      </c>
      <c r="G825" s="518"/>
      <c r="H825" s="518">
        <f t="shared" ref="H825:J828" si="170">H826</f>
        <v>0</v>
      </c>
      <c r="I825" s="518"/>
      <c r="J825" s="518">
        <f t="shared" si="170"/>
        <v>0</v>
      </c>
      <c r="K825" s="518"/>
      <c r="L825" s="517"/>
      <c r="N825" s="517"/>
      <c r="O825" s="517"/>
    </row>
    <row r="826" spans="1:15" s="515" customFormat="1" ht="31.5" x14ac:dyDescent="0.25">
      <c r="A826" s="253" t="s">
        <v>856</v>
      </c>
      <c r="B826" s="451" t="s">
        <v>15</v>
      </c>
      <c r="C826" s="451" t="s">
        <v>28</v>
      </c>
      <c r="D826" s="538" t="s">
        <v>860</v>
      </c>
      <c r="E826" s="480"/>
      <c r="F826" s="518">
        <f>F827</f>
        <v>570</v>
      </c>
      <c r="G826" s="518"/>
      <c r="H826" s="518">
        <f t="shared" si="170"/>
        <v>0</v>
      </c>
      <c r="I826" s="518"/>
      <c r="J826" s="518">
        <f t="shared" si="170"/>
        <v>0</v>
      </c>
      <c r="K826" s="518"/>
      <c r="L826" s="517"/>
      <c r="N826" s="517"/>
      <c r="O826" s="517"/>
    </row>
    <row r="827" spans="1:15" s="515" customFormat="1" ht="31.5" x14ac:dyDescent="0.25">
      <c r="A827" s="253" t="s">
        <v>857</v>
      </c>
      <c r="B827" s="451" t="s">
        <v>15</v>
      </c>
      <c r="C827" s="451" t="s">
        <v>28</v>
      </c>
      <c r="D827" s="538" t="s">
        <v>861</v>
      </c>
      <c r="E827" s="480"/>
      <c r="F827" s="518">
        <f>F828</f>
        <v>570</v>
      </c>
      <c r="G827" s="518"/>
      <c r="H827" s="518">
        <f t="shared" si="170"/>
        <v>0</v>
      </c>
      <c r="I827" s="518"/>
      <c r="J827" s="518">
        <f t="shared" si="170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59</v>
      </c>
      <c r="B828" s="451" t="s">
        <v>15</v>
      </c>
      <c r="C828" s="451" t="s">
        <v>28</v>
      </c>
      <c r="D828" s="538" t="s">
        <v>861</v>
      </c>
      <c r="E828" s="480">
        <v>600</v>
      </c>
      <c r="F828" s="518">
        <f>F829</f>
        <v>570</v>
      </c>
      <c r="G828" s="518"/>
      <c r="H828" s="518">
        <f t="shared" si="170"/>
        <v>0</v>
      </c>
      <c r="I828" s="518"/>
      <c r="J828" s="518">
        <f t="shared" si="170"/>
        <v>0</v>
      </c>
      <c r="K828" s="518"/>
      <c r="L828" s="517"/>
      <c r="N828" s="517"/>
      <c r="O828" s="517"/>
    </row>
    <row r="829" spans="1:15" s="515" customFormat="1" x14ac:dyDescent="0.25">
      <c r="A829" s="253" t="s">
        <v>60</v>
      </c>
      <c r="B829" s="451" t="s">
        <v>15</v>
      </c>
      <c r="C829" s="451" t="s">
        <v>28</v>
      </c>
      <c r="D829" s="538" t="s">
        <v>861</v>
      </c>
      <c r="E829" s="480">
        <v>610</v>
      </c>
      <c r="F829" s="518">
        <f>'ведом. 2025-2027'!AD423</f>
        <v>570</v>
      </c>
      <c r="G829" s="518"/>
      <c r="H829" s="518">
        <f>'ведом. 2025-2027'!AE423</f>
        <v>0</v>
      </c>
      <c r="I829" s="518"/>
      <c r="J829" s="518">
        <f>'ведом. 2025-2027'!AF423</f>
        <v>0</v>
      </c>
      <c r="K829" s="518"/>
      <c r="L829" s="517"/>
      <c r="N829" s="517"/>
      <c r="O829" s="517"/>
    </row>
    <row r="830" spans="1:15" s="138" customFormat="1" x14ac:dyDescent="0.25">
      <c r="A830" s="253" t="s">
        <v>485</v>
      </c>
      <c r="B830" s="191" t="s">
        <v>15</v>
      </c>
      <c r="C830" s="4" t="s">
        <v>28</v>
      </c>
      <c r="D830" s="156" t="s">
        <v>311</v>
      </c>
      <c r="E830" s="323"/>
      <c r="F830" s="159">
        <f>F831+F835</f>
        <v>30948.6</v>
      </c>
      <c r="G830" s="518"/>
      <c r="H830" s="518">
        <f>H831+H835</f>
        <v>29355.8</v>
      </c>
      <c r="I830" s="518"/>
      <c r="J830" s="518">
        <f>J831+J835</f>
        <v>29511.7</v>
      </c>
      <c r="K830" s="518"/>
      <c r="L830" s="154"/>
      <c r="N830" s="154"/>
      <c r="O830" s="154"/>
    </row>
    <row r="831" spans="1:15" s="138" customFormat="1" x14ac:dyDescent="0.25">
      <c r="A831" s="253" t="s">
        <v>312</v>
      </c>
      <c r="B831" s="191" t="s">
        <v>15</v>
      </c>
      <c r="C831" s="4" t="s">
        <v>28</v>
      </c>
      <c r="D831" s="156" t="s">
        <v>313</v>
      </c>
      <c r="E831" s="323"/>
      <c r="F831" s="159">
        <f>F832</f>
        <v>30548.6</v>
      </c>
      <c r="G831" s="304"/>
      <c r="H831" s="518">
        <f>H832</f>
        <v>29355.8</v>
      </c>
      <c r="I831" s="518"/>
      <c r="J831" s="518">
        <f>J832</f>
        <v>29511.7</v>
      </c>
      <c r="K831" s="518"/>
      <c r="L831" s="154"/>
      <c r="N831" s="154"/>
      <c r="O831" s="154"/>
    </row>
    <row r="832" spans="1:15" s="138" customFormat="1" ht="31.5" x14ac:dyDescent="0.25">
      <c r="A832" s="376" t="s">
        <v>250</v>
      </c>
      <c r="B832" s="191" t="s">
        <v>15</v>
      </c>
      <c r="C832" s="4" t="s">
        <v>28</v>
      </c>
      <c r="D832" s="156" t="s">
        <v>251</v>
      </c>
      <c r="E832" s="323"/>
      <c r="F832" s="159">
        <f>F833</f>
        <v>30548.6</v>
      </c>
      <c r="G832" s="304"/>
      <c r="H832" s="518">
        <f>H833</f>
        <v>29355.8</v>
      </c>
      <c r="I832" s="518"/>
      <c r="J832" s="518">
        <f>J833</f>
        <v>29511.7</v>
      </c>
      <c r="K832" s="518"/>
      <c r="L832" s="154"/>
      <c r="N832" s="154"/>
      <c r="O832" s="154"/>
    </row>
    <row r="833" spans="1:15" s="138" customFormat="1" ht="31.5" x14ac:dyDescent="0.25">
      <c r="A833" s="373" t="s">
        <v>59</v>
      </c>
      <c r="B833" s="191" t="s">
        <v>15</v>
      </c>
      <c r="C833" s="4" t="s">
        <v>28</v>
      </c>
      <c r="D833" s="156" t="s">
        <v>251</v>
      </c>
      <c r="E833" s="324">
        <v>600</v>
      </c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x14ac:dyDescent="0.25">
      <c r="A834" s="373" t="s">
        <v>60</v>
      </c>
      <c r="B834" s="191" t="s">
        <v>15</v>
      </c>
      <c r="C834" s="4" t="s">
        <v>28</v>
      </c>
      <c r="D834" s="156" t="s">
        <v>251</v>
      </c>
      <c r="E834" s="324">
        <v>610</v>
      </c>
      <c r="F834" s="159">
        <f>'ведом. 2025-2027'!AD428</f>
        <v>30548.6</v>
      </c>
      <c r="G834" s="304"/>
      <c r="H834" s="518">
        <f>'ведом. 2025-2027'!AE428</f>
        <v>29355.8</v>
      </c>
      <c r="I834" s="518"/>
      <c r="J834" s="518">
        <f>'ведом. 2025-2027'!AF428</f>
        <v>29511.7</v>
      </c>
      <c r="K834" s="518"/>
      <c r="L834" s="154"/>
      <c r="N834" s="154"/>
      <c r="O834" s="154"/>
    </row>
    <row r="835" spans="1:15" s="515" customFormat="1" ht="31.5" x14ac:dyDescent="0.25">
      <c r="A835" s="449" t="s">
        <v>785</v>
      </c>
      <c r="B835" s="451" t="s">
        <v>15</v>
      </c>
      <c r="C835" s="451" t="s">
        <v>28</v>
      </c>
      <c r="D835" s="538" t="s">
        <v>788</v>
      </c>
      <c r="E835" s="475"/>
      <c r="F835" s="518">
        <f>F836</f>
        <v>400</v>
      </c>
      <c r="G835" s="518"/>
      <c r="H835" s="518">
        <f t="shared" ref="H835:J837" si="171">H836</f>
        <v>0</v>
      </c>
      <c r="I835" s="518"/>
      <c r="J835" s="518">
        <f t="shared" si="171"/>
        <v>0</v>
      </c>
      <c r="K835" s="518"/>
      <c r="L835" s="517"/>
      <c r="N835" s="517"/>
      <c r="O835" s="517"/>
    </row>
    <row r="836" spans="1:15" s="515" customFormat="1" x14ac:dyDescent="0.25">
      <c r="A836" s="449" t="s">
        <v>786</v>
      </c>
      <c r="B836" s="451" t="s">
        <v>15</v>
      </c>
      <c r="C836" s="451" t="s">
        <v>28</v>
      </c>
      <c r="D836" s="538" t="s">
        <v>787</v>
      </c>
      <c r="E836" s="700"/>
      <c r="F836" s="518">
        <f>F837</f>
        <v>400</v>
      </c>
      <c r="G836" s="518"/>
      <c r="H836" s="518">
        <f t="shared" si="171"/>
        <v>0</v>
      </c>
      <c r="I836" s="518"/>
      <c r="J836" s="518">
        <f t="shared" si="171"/>
        <v>0</v>
      </c>
      <c r="K836" s="518"/>
      <c r="L836" s="517"/>
      <c r="N836" s="517"/>
      <c r="O836" s="517"/>
    </row>
    <row r="837" spans="1:15" s="515" customFormat="1" ht="31.5" x14ac:dyDescent="0.25">
      <c r="A837" s="449" t="s">
        <v>59</v>
      </c>
      <c r="B837" s="451" t="s">
        <v>15</v>
      </c>
      <c r="C837" s="451" t="s">
        <v>28</v>
      </c>
      <c r="D837" s="538" t="s">
        <v>787</v>
      </c>
      <c r="E837" s="451">
        <v>600</v>
      </c>
      <c r="F837" s="518">
        <f>F838</f>
        <v>400</v>
      </c>
      <c r="G837" s="518"/>
      <c r="H837" s="518">
        <f t="shared" si="171"/>
        <v>0</v>
      </c>
      <c r="I837" s="518"/>
      <c r="J837" s="518">
        <f t="shared" si="171"/>
        <v>0</v>
      </c>
      <c r="K837" s="518"/>
      <c r="L837" s="517"/>
      <c r="N837" s="517"/>
      <c r="O837" s="517"/>
    </row>
    <row r="838" spans="1:15" s="515" customFormat="1" x14ac:dyDescent="0.25">
      <c r="A838" s="449" t="s">
        <v>60</v>
      </c>
      <c r="B838" s="451" t="s">
        <v>15</v>
      </c>
      <c r="C838" s="451" t="s">
        <v>28</v>
      </c>
      <c r="D838" s="538" t="s">
        <v>787</v>
      </c>
      <c r="E838" s="451">
        <v>610</v>
      </c>
      <c r="F838" s="518">
        <f>'ведом. 2025-2027'!AD432</f>
        <v>400</v>
      </c>
      <c r="G838" s="520"/>
      <c r="H838" s="518">
        <f>'ведом. 2025-2027'!AE432</f>
        <v>0</v>
      </c>
      <c r="I838" s="518"/>
      <c r="J838" s="518">
        <f>'ведом. 2025-2027'!AF432</f>
        <v>0</v>
      </c>
      <c r="K838" s="518"/>
      <c r="L838" s="517"/>
      <c r="N838" s="517"/>
      <c r="O838" s="517"/>
    </row>
    <row r="839" spans="1:15" s="138" customFormat="1" x14ac:dyDescent="0.25">
      <c r="A839" s="269" t="s">
        <v>493</v>
      </c>
      <c r="B839" s="191" t="s">
        <v>15</v>
      </c>
      <c r="C839" s="4" t="s">
        <v>28</v>
      </c>
      <c r="D839" s="156" t="s">
        <v>138</v>
      </c>
      <c r="E839" s="334"/>
      <c r="F839" s="159">
        <f t="shared" ref="F839:K839" si="172">F840+F850</f>
        <v>39268.299999999996</v>
      </c>
      <c r="G839" s="518">
        <f t="shared" si="172"/>
        <v>307.60000000000002</v>
      </c>
      <c r="H839" s="518">
        <f t="shared" si="172"/>
        <v>37183.199999999997</v>
      </c>
      <c r="I839" s="518">
        <f t="shared" si="172"/>
        <v>314.2</v>
      </c>
      <c r="J839" s="518">
        <f t="shared" si="172"/>
        <v>37369.700000000004</v>
      </c>
      <c r="K839" s="518">
        <f t="shared" si="172"/>
        <v>310.60000000000002</v>
      </c>
      <c r="L839" s="154"/>
      <c r="N839" s="154"/>
      <c r="O839" s="154"/>
    </row>
    <row r="840" spans="1:15" s="138" customFormat="1" ht="31.5" x14ac:dyDescent="0.25">
      <c r="A840" s="253" t="s">
        <v>252</v>
      </c>
      <c r="B840" s="191" t="s">
        <v>15</v>
      </c>
      <c r="C840" s="4" t="s">
        <v>28</v>
      </c>
      <c r="D840" s="156" t="s">
        <v>139</v>
      </c>
      <c r="E840" s="324"/>
      <c r="F840" s="159">
        <f t="shared" ref="F840:K840" si="173">F841+F844+F847</f>
        <v>38268.299999999996</v>
      </c>
      <c r="G840" s="304">
        <f t="shared" si="173"/>
        <v>307.60000000000002</v>
      </c>
      <c r="H840" s="518">
        <f t="shared" si="173"/>
        <v>37183.199999999997</v>
      </c>
      <c r="I840" s="518">
        <f t="shared" si="173"/>
        <v>314.2</v>
      </c>
      <c r="J840" s="518">
        <f t="shared" si="173"/>
        <v>37369.700000000004</v>
      </c>
      <c r="K840" s="518">
        <f t="shared" si="173"/>
        <v>310.60000000000002</v>
      </c>
      <c r="L840" s="154"/>
      <c r="N840" s="154"/>
      <c r="O840" s="154"/>
    </row>
    <row r="841" spans="1:15" s="138" customFormat="1" ht="37.5" customHeight="1" x14ac:dyDescent="0.25">
      <c r="A841" s="376" t="s">
        <v>733</v>
      </c>
      <c r="B841" s="191" t="s">
        <v>15</v>
      </c>
      <c r="C841" s="4" t="s">
        <v>28</v>
      </c>
      <c r="D841" s="156" t="s">
        <v>253</v>
      </c>
      <c r="E841" s="324"/>
      <c r="F841" s="159">
        <f>F842</f>
        <v>1000</v>
      </c>
      <c r="G841" s="304"/>
      <c r="H841" s="518">
        <f>H842</f>
        <v>1000</v>
      </c>
      <c r="I841" s="518"/>
      <c r="J841" s="518">
        <f>J842</f>
        <v>1000</v>
      </c>
      <c r="K841" s="518"/>
      <c r="L841" s="154"/>
      <c r="N841" s="154"/>
      <c r="O841" s="154"/>
    </row>
    <row r="842" spans="1:15" s="138" customFormat="1" ht="31.5" x14ac:dyDescent="0.25">
      <c r="A842" s="373" t="s">
        <v>59</v>
      </c>
      <c r="B842" s="191" t="s">
        <v>15</v>
      </c>
      <c r="C842" s="4" t="s">
        <v>28</v>
      </c>
      <c r="D842" s="156" t="s">
        <v>253</v>
      </c>
      <c r="E842" s="324">
        <v>600</v>
      </c>
      <c r="F842" s="159">
        <f>F843</f>
        <v>1000</v>
      </c>
      <c r="G842" s="304"/>
      <c r="H842" s="518">
        <f>H843</f>
        <v>1000</v>
      </c>
      <c r="I842" s="518"/>
      <c r="J842" s="518">
        <f>J843</f>
        <v>1000</v>
      </c>
      <c r="K842" s="518"/>
      <c r="L842" s="154"/>
      <c r="N842" s="154"/>
      <c r="O842" s="154"/>
    </row>
    <row r="843" spans="1:15" s="138" customFormat="1" x14ac:dyDescent="0.25">
      <c r="A843" s="373" t="s">
        <v>60</v>
      </c>
      <c r="B843" s="191" t="s">
        <v>15</v>
      </c>
      <c r="C843" s="4" t="s">
        <v>28</v>
      </c>
      <c r="D843" s="156" t="s">
        <v>253</v>
      </c>
      <c r="E843" s="324">
        <v>610</v>
      </c>
      <c r="F843" s="159">
        <f>'ведом. 2025-2027'!AD437</f>
        <v>1000</v>
      </c>
      <c r="G843" s="304"/>
      <c r="H843" s="518">
        <f>'ведом. 2025-2027'!AE437</f>
        <v>1000</v>
      </c>
      <c r="I843" s="518"/>
      <c r="J843" s="518">
        <f>'ведом. 2025-2027'!AF437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254</v>
      </c>
      <c r="B844" s="191" t="s">
        <v>15</v>
      </c>
      <c r="C844" s="4" t="s">
        <v>28</v>
      </c>
      <c r="D844" s="156" t="s">
        <v>255</v>
      </c>
      <c r="E844" s="324"/>
      <c r="F844" s="159">
        <f>F845</f>
        <v>36893.599999999999</v>
      </c>
      <c r="G844" s="304"/>
      <c r="H844" s="518">
        <f>H845</f>
        <v>35800.5</v>
      </c>
      <c r="I844" s="518"/>
      <c r="J844" s="518">
        <f>J845</f>
        <v>35991.4</v>
      </c>
      <c r="K844" s="518"/>
      <c r="L844" s="154"/>
      <c r="N844" s="154"/>
      <c r="O844" s="154"/>
    </row>
    <row r="845" spans="1:15" s="138" customFormat="1" ht="31.5" x14ac:dyDescent="0.25">
      <c r="A845" s="373" t="s">
        <v>59</v>
      </c>
      <c r="B845" s="191" t="s">
        <v>15</v>
      </c>
      <c r="C845" s="4" t="s">
        <v>28</v>
      </c>
      <c r="D845" s="156" t="s">
        <v>255</v>
      </c>
      <c r="E845" s="324">
        <v>600</v>
      </c>
      <c r="F845" s="159">
        <f>F846</f>
        <v>36893.599999999999</v>
      </c>
      <c r="G845" s="304"/>
      <c r="H845" s="518">
        <f>H846</f>
        <v>35800.5</v>
      </c>
      <c r="I845" s="518"/>
      <c r="J845" s="518">
        <f>J846</f>
        <v>35991.4</v>
      </c>
      <c r="K845" s="518"/>
      <c r="L845" s="154"/>
      <c r="N845" s="154"/>
      <c r="O845" s="154"/>
    </row>
    <row r="846" spans="1:15" s="138" customFormat="1" x14ac:dyDescent="0.25">
      <c r="A846" s="373" t="s">
        <v>60</v>
      </c>
      <c r="B846" s="191" t="s">
        <v>15</v>
      </c>
      <c r="C846" s="4" t="s">
        <v>28</v>
      </c>
      <c r="D846" s="156" t="s">
        <v>255</v>
      </c>
      <c r="E846" s="324">
        <v>610</v>
      </c>
      <c r="F846" s="159">
        <f>'ведом. 2025-2027'!AD440</f>
        <v>36893.599999999999</v>
      </c>
      <c r="G846" s="304"/>
      <c r="H846" s="518">
        <f>'ведом. 2025-2027'!AE440</f>
        <v>35800.5</v>
      </c>
      <c r="I846" s="518"/>
      <c r="J846" s="518">
        <f>'ведом. 2025-2027'!AF440</f>
        <v>35991.4</v>
      </c>
      <c r="K846" s="518"/>
      <c r="L846" s="154"/>
      <c r="N846" s="154"/>
      <c r="O846" s="154"/>
    </row>
    <row r="847" spans="1:15" s="177" customFormat="1" ht="31.5" x14ac:dyDescent="0.25">
      <c r="A847" s="373" t="s">
        <v>496</v>
      </c>
      <c r="B847" s="191" t="s">
        <v>15</v>
      </c>
      <c r="C847" s="4" t="s">
        <v>28</v>
      </c>
      <c r="D847" s="156" t="s">
        <v>394</v>
      </c>
      <c r="E847" s="324"/>
      <c r="F847" s="159">
        <f t="shared" ref="F847:K848" si="174">F848</f>
        <v>374.70000000000005</v>
      </c>
      <c r="G847" s="304">
        <f t="shared" si="174"/>
        <v>307.60000000000002</v>
      </c>
      <c r="H847" s="518">
        <f t="shared" si="174"/>
        <v>382.7</v>
      </c>
      <c r="I847" s="518">
        <f t="shared" si="174"/>
        <v>314.2</v>
      </c>
      <c r="J847" s="518">
        <f t="shared" si="174"/>
        <v>378.3</v>
      </c>
      <c r="K847" s="518">
        <f t="shared" si="174"/>
        <v>310.60000000000002</v>
      </c>
      <c r="L847" s="154"/>
      <c r="N847" s="154"/>
      <c r="O847" s="154"/>
    </row>
    <row r="848" spans="1:15" s="177" customFormat="1" ht="31.5" x14ac:dyDescent="0.25">
      <c r="A848" s="373" t="s">
        <v>59</v>
      </c>
      <c r="B848" s="191" t="s">
        <v>15</v>
      </c>
      <c r="C848" s="4" t="s">
        <v>28</v>
      </c>
      <c r="D848" s="156" t="s">
        <v>394</v>
      </c>
      <c r="E848" s="324">
        <v>600</v>
      </c>
      <c r="F848" s="159">
        <f t="shared" si="174"/>
        <v>374.70000000000005</v>
      </c>
      <c r="G848" s="304">
        <f t="shared" si="174"/>
        <v>307.60000000000002</v>
      </c>
      <c r="H848" s="518">
        <f t="shared" si="174"/>
        <v>382.7</v>
      </c>
      <c r="I848" s="518">
        <f t="shared" si="174"/>
        <v>314.2</v>
      </c>
      <c r="J848" s="518">
        <f t="shared" si="174"/>
        <v>378.3</v>
      </c>
      <c r="K848" s="518">
        <f t="shared" si="174"/>
        <v>310.60000000000002</v>
      </c>
      <c r="L848" s="154"/>
      <c r="N848" s="154"/>
      <c r="O848" s="154"/>
    </row>
    <row r="849" spans="1:15" s="177" customFormat="1" x14ac:dyDescent="0.25">
      <c r="A849" s="373" t="s">
        <v>60</v>
      </c>
      <c r="B849" s="191" t="s">
        <v>15</v>
      </c>
      <c r="C849" s="4" t="s">
        <v>28</v>
      </c>
      <c r="D849" s="156" t="s">
        <v>394</v>
      </c>
      <c r="E849" s="324">
        <v>610</v>
      </c>
      <c r="F849" s="159">
        <f>'ведом. 2025-2027'!AD443</f>
        <v>374.70000000000005</v>
      </c>
      <c r="G849" s="304">
        <v>307.60000000000002</v>
      </c>
      <c r="H849" s="518">
        <f>'ведом. 2025-2027'!AE443</f>
        <v>382.7</v>
      </c>
      <c r="I849" s="518">
        <v>314.2</v>
      </c>
      <c r="J849" s="518">
        <f>'ведом. 2025-2027'!AF443</f>
        <v>378.3</v>
      </c>
      <c r="K849" s="518">
        <v>310.60000000000002</v>
      </c>
      <c r="L849" s="154"/>
      <c r="N849" s="154"/>
      <c r="O849" s="154"/>
    </row>
    <row r="850" spans="1:15" s="515" customFormat="1" ht="31.5" x14ac:dyDescent="0.25">
      <c r="A850" s="645" t="s">
        <v>852</v>
      </c>
      <c r="B850" s="451" t="s">
        <v>15</v>
      </c>
      <c r="C850" s="451" t="s">
        <v>28</v>
      </c>
      <c r="D850" s="538" t="s">
        <v>854</v>
      </c>
      <c r="E850" s="452"/>
      <c r="F850" s="518">
        <f>F851</f>
        <v>1000</v>
      </c>
      <c r="G850" s="518"/>
      <c r="H850" s="518">
        <f t="shared" ref="H850:J852" si="175">H851</f>
        <v>0</v>
      </c>
      <c r="I850" s="518"/>
      <c r="J850" s="518">
        <f t="shared" si="175"/>
        <v>0</v>
      </c>
      <c r="K850" s="518"/>
      <c r="L850" s="517"/>
      <c r="N850" s="517"/>
      <c r="O850" s="517"/>
    </row>
    <row r="851" spans="1:15" s="515" customFormat="1" x14ac:dyDescent="0.25">
      <c r="A851" s="645" t="s">
        <v>853</v>
      </c>
      <c r="B851" s="451" t="s">
        <v>15</v>
      </c>
      <c r="C851" s="451" t="s">
        <v>28</v>
      </c>
      <c r="D851" s="538" t="s">
        <v>855</v>
      </c>
      <c r="E851" s="452"/>
      <c r="F851" s="518">
        <f>F852</f>
        <v>1000</v>
      </c>
      <c r="G851" s="518"/>
      <c r="H851" s="518">
        <f t="shared" si="175"/>
        <v>0</v>
      </c>
      <c r="I851" s="518"/>
      <c r="J851" s="518">
        <f t="shared" si="175"/>
        <v>0</v>
      </c>
      <c r="K851" s="518"/>
      <c r="L851" s="517"/>
      <c r="N851" s="517"/>
      <c r="O851" s="517"/>
    </row>
    <row r="852" spans="1:15" s="515" customFormat="1" ht="31.5" x14ac:dyDescent="0.25">
      <c r="A852" s="645" t="s">
        <v>59</v>
      </c>
      <c r="B852" s="451" t="s">
        <v>15</v>
      </c>
      <c r="C852" s="451" t="s">
        <v>28</v>
      </c>
      <c r="D852" s="538" t="s">
        <v>855</v>
      </c>
      <c r="E852" s="452">
        <v>600</v>
      </c>
      <c r="F852" s="518">
        <f>F853</f>
        <v>1000</v>
      </c>
      <c r="G852" s="518"/>
      <c r="H852" s="518">
        <f t="shared" si="175"/>
        <v>0</v>
      </c>
      <c r="I852" s="518"/>
      <c r="J852" s="518">
        <f t="shared" si="175"/>
        <v>0</v>
      </c>
      <c r="K852" s="518"/>
      <c r="L852" s="517"/>
      <c r="N852" s="517"/>
      <c r="O852" s="517"/>
    </row>
    <row r="853" spans="1:15" s="515" customFormat="1" x14ac:dyDescent="0.25">
      <c r="A853" s="645" t="s">
        <v>60</v>
      </c>
      <c r="B853" s="451" t="s">
        <v>15</v>
      </c>
      <c r="C853" s="451" t="s">
        <v>28</v>
      </c>
      <c r="D853" s="538" t="s">
        <v>855</v>
      </c>
      <c r="E853" s="452">
        <v>610</v>
      </c>
      <c r="F853" s="518">
        <f>'ведом. 2025-2027'!AD447</f>
        <v>1000</v>
      </c>
      <c r="G853" s="520"/>
      <c r="H853" s="518">
        <f>'ведом. 2025-2027'!AE447</f>
        <v>0</v>
      </c>
      <c r="I853" s="518"/>
      <c r="J853" s="518">
        <f>'ведом. 2025-2027'!AF447</f>
        <v>0</v>
      </c>
      <c r="K853" s="518"/>
      <c r="L853" s="517"/>
      <c r="N853" s="517"/>
      <c r="O853" s="517"/>
    </row>
    <row r="854" spans="1:15" s="138" customFormat="1" ht="31.5" x14ac:dyDescent="0.25">
      <c r="A854" s="253" t="s">
        <v>487</v>
      </c>
      <c r="B854" s="191" t="s">
        <v>15</v>
      </c>
      <c r="C854" s="4" t="s">
        <v>28</v>
      </c>
      <c r="D854" s="156" t="s">
        <v>256</v>
      </c>
      <c r="E854" s="324"/>
      <c r="F854" s="159">
        <f>F855+F865+F875+F872</f>
        <v>133416.1</v>
      </c>
      <c r="G854" s="518">
        <f>G855+G865+G875</f>
        <v>8290.5</v>
      </c>
      <c r="H854" s="518">
        <f>H855+H865+H875</f>
        <v>80085</v>
      </c>
      <c r="I854" s="518">
        <f>I855+I865+I875</f>
        <v>345.5</v>
      </c>
      <c r="J854" s="518">
        <f>J855+J865+J875</f>
        <v>64032.5</v>
      </c>
      <c r="K854" s="518"/>
      <c r="L854" s="154"/>
      <c r="N854" s="154"/>
      <c r="O854" s="154"/>
    </row>
    <row r="855" spans="1:15" s="138" customFormat="1" x14ac:dyDescent="0.25">
      <c r="A855" s="253" t="s">
        <v>348</v>
      </c>
      <c r="B855" s="191" t="s">
        <v>15</v>
      </c>
      <c r="C855" s="4" t="s">
        <v>28</v>
      </c>
      <c r="D855" s="156" t="s">
        <v>488</v>
      </c>
      <c r="E855" s="324"/>
      <c r="F855" s="159">
        <f>F856</f>
        <v>25585</v>
      </c>
      <c r="G855" s="304"/>
      <c r="H855" s="518">
        <f>H856</f>
        <v>130</v>
      </c>
      <c r="I855" s="518"/>
      <c r="J855" s="518">
        <f>J856</f>
        <v>0</v>
      </c>
      <c r="K855" s="518"/>
      <c r="L855" s="154"/>
      <c r="N855" s="154"/>
      <c r="O855" s="154"/>
    </row>
    <row r="856" spans="1:15" s="138" customFormat="1" x14ac:dyDescent="0.25">
      <c r="A856" s="376" t="s">
        <v>257</v>
      </c>
      <c r="B856" s="191" t="s">
        <v>15</v>
      </c>
      <c r="C856" s="4" t="s">
        <v>28</v>
      </c>
      <c r="D856" s="156" t="s">
        <v>547</v>
      </c>
      <c r="E856" s="324"/>
      <c r="F856" s="159">
        <f>F857+F862</f>
        <v>25585</v>
      </c>
      <c r="G856" s="304"/>
      <c r="H856" s="518">
        <f>H857+H862</f>
        <v>130</v>
      </c>
      <c r="I856" s="518"/>
      <c r="J856" s="518">
        <f>J857+J862</f>
        <v>0</v>
      </c>
      <c r="K856" s="518"/>
      <c r="L856" s="154"/>
      <c r="N856" s="154"/>
      <c r="O856" s="154"/>
    </row>
    <row r="857" spans="1:15" s="138" customFormat="1" ht="31.5" x14ac:dyDescent="0.25">
      <c r="A857" s="373" t="s">
        <v>258</v>
      </c>
      <c r="B857" s="191" t="s">
        <v>15</v>
      </c>
      <c r="C857" s="4" t="s">
        <v>28</v>
      </c>
      <c r="D857" s="156" t="s">
        <v>548</v>
      </c>
      <c r="E857" s="324"/>
      <c r="F857" s="159">
        <f>F860+F858</f>
        <v>25050</v>
      </c>
      <c r="G857" s="518"/>
      <c r="H857" s="518">
        <f>H860+H858</f>
        <v>130</v>
      </c>
      <c r="I857" s="518"/>
      <c r="J857" s="518">
        <f>J860-J858</f>
        <v>0</v>
      </c>
      <c r="K857" s="518"/>
      <c r="L857" s="154"/>
      <c r="N857" s="154"/>
      <c r="O857" s="154"/>
    </row>
    <row r="858" spans="1:15" s="515" customFormat="1" x14ac:dyDescent="0.25">
      <c r="A858" s="373" t="s">
        <v>118</v>
      </c>
      <c r="B858" s="191" t="s">
        <v>15</v>
      </c>
      <c r="C858" s="512" t="s">
        <v>28</v>
      </c>
      <c r="D858" s="156" t="s">
        <v>548</v>
      </c>
      <c r="E858" s="324">
        <v>200</v>
      </c>
      <c r="F858" s="518">
        <f>F859</f>
        <v>2014.5</v>
      </c>
      <c r="G858" s="518"/>
      <c r="H858" s="518">
        <f>H859</f>
        <v>130</v>
      </c>
      <c r="I858" s="518"/>
      <c r="J858" s="518">
        <f>J859</f>
        <v>0</v>
      </c>
      <c r="K858" s="518"/>
      <c r="L858" s="517"/>
      <c r="N858" s="517"/>
      <c r="O858" s="517"/>
    </row>
    <row r="859" spans="1:15" s="515" customFormat="1" ht="31.5" x14ac:dyDescent="0.25">
      <c r="A859" s="373" t="s">
        <v>51</v>
      </c>
      <c r="B859" s="191" t="s">
        <v>15</v>
      </c>
      <c r="C859" s="512" t="s">
        <v>28</v>
      </c>
      <c r="D859" s="156" t="s">
        <v>548</v>
      </c>
      <c r="E859" s="324">
        <v>240</v>
      </c>
      <c r="F859" s="518">
        <f>'ведом. 2025-2027'!AD453</f>
        <v>2014.5</v>
      </c>
      <c r="G859" s="520"/>
      <c r="H859" s="518">
        <f>'ведом. 2025-2027'!AE453</f>
        <v>130</v>
      </c>
      <c r="I859" s="518"/>
      <c r="J859" s="518">
        <f>'ведом. 2025-2027'!AF453</f>
        <v>0</v>
      </c>
      <c r="K859" s="518"/>
      <c r="L859" s="517"/>
      <c r="N859" s="517"/>
      <c r="O859" s="517"/>
    </row>
    <row r="860" spans="1:15" s="138" customFormat="1" ht="31.5" x14ac:dyDescent="0.25">
      <c r="A860" s="373" t="s">
        <v>59</v>
      </c>
      <c r="B860" s="191" t="s">
        <v>15</v>
      </c>
      <c r="C860" s="4" t="s">
        <v>28</v>
      </c>
      <c r="D860" s="156" t="s">
        <v>548</v>
      </c>
      <c r="E860" s="324">
        <v>600</v>
      </c>
      <c r="F860" s="159">
        <f>F861</f>
        <v>23035.5</v>
      </c>
      <c r="G860" s="304"/>
      <c r="H860" s="518">
        <f>H861</f>
        <v>0</v>
      </c>
      <c r="I860" s="518"/>
      <c r="J860" s="518">
        <f>J861</f>
        <v>0</v>
      </c>
      <c r="K860" s="518"/>
      <c r="L860" s="154"/>
      <c r="N860" s="154"/>
      <c r="O860" s="154"/>
    </row>
    <row r="861" spans="1:15" s="138" customFormat="1" x14ac:dyDescent="0.25">
      <c r="A861" s="373" t="s">
        <v>60</v>
      </c>
      <c r="B861" s="191" t="s">
        <v>15</v>
      </c>
      <c r="C861" s="4" t="s">
        <v>28</v>
      </c>
      <c r="D861" s="156" t="s">
        <v>548</v>
      </c>
      <c r="E861" s="324">
        <v>610</v>
      </c>
      <c r="F861" s="159">
        <f>'ведом. 2025-2027'!AD455</f>
        <v>23035.5</v>
      </c>
      <c r="G861" s="304"/>
      <c r="H861" s="518">
        <f>'ведом. 2025-2027'!AE455</f>
        <v>0</v>
      </c>
      <c r="I861" s="518"/>
      <c r="J861" s="518">
        <f>'ведом. 2025-2027'!AF455</f>
        <v>0</v>
      </c>
      <c r="K861" s="518"/>
      <c r="L861" s="154"/>
      <c r="N861" s="154"/>
      <c r="O861" s="154"/>
    </row>
    <row r="862" spans="1:15" s="138" customFormat="1" ht="31.5" x14ac:dyDescent="0.25">
      <c r="A862" s="373" t="s">
        <v>259</v>
      </c>
      <c r="B862" s="191" t="s">
        <v>15</v>
      </c>
      <c r="C862" s="4" t="s">
        <v>28</v>
      </c>
      <c r="D862" s="156" t="s">
        <v>549</v>
      </c>
      <c r="E862" s="324"/>
      <c r="F862" s="159">
        <f>F863</f>
        <v>535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ht="31.5" x14ac:dyDescent="0.25">
      <c r="A863" s="373" t="s">
        <v>59</v>
      </c>
      <c r="B863" s="191" t="s">
        <v>15</v>
      </c>
      <c r="C863" s="4" t="s">
        <v>28</v>
      </c>
      <c r="D863" s="156" t="s">
        <v>549</v>
      </c>
      <c r="E863" s="324">
        <v>600</v>
      </c>
      <c r="F863" s="159">
        <f>F864</f>
        <v>535</v>
      </c>
      <c r="G863" s="304"/>
      <c r="H863" s="518">
        <f>H864</f>
        <v>0</v>
      </c>
      <c r="I863" s="518"/>
      <c r="J863" s="518">
        <f>J864</f>
        <v>0</v>
      </c>
      <c r="K863" s="518"/>
      <c r="L863" s="154"/>
      <c r="N863" s="154"/>
      <c r="O863" s="154"/>
    </row>
    <row r="864" spans="1:15" s="138" customFormat="1" x14ac:dyDescent="0.25">
      <c r="A864" s="373" t="s">
        <v>60</v>
      </c>
      <c r="B864" s="191" t="s">
        <v>15</v>
      </c>
      <c r="C864" s="4" t="s">
        <v>28</v>
      </c>
      <c r="D864" s="156" t="s">
        <v>549</v>
      </c>
      <c r="E864" s="324">
        <v>610</v>
      </c>
      <c r="F864" s="159">
        <f>'ведом. 2025-2027'!AD458</f>
        <v>535</v>
      </c>
      <c r="G864" s="304"/>
      <c r="H864" s="518">
        <f>'ведом. 2025-2027'!AE458</f>
        <v>0</v>
      </c>
      <c r="I864" s="518"/>
      <c r="J864" s="518">
        <f>'ведом. 2025-2027'!AF458</f>
        <v>0</v>
      </c>
      <c r="K864" s="518"/>
      <c r="L864" s="154"/>
      <c r="N864" s="154"/>
      <c r="O864" s="154"/>
    </row>
    <row r="865" spans="1:15" s="138" customFormat="1" ht="31.5" x14ac:dyDescent="0.25">
      <c r="A865" s="254" t="s">
        <v>349</v>
      </c>
      <c r="B865" s="191" t="s">
        <v>15</v>
      </c>
      <c r="C865" s="4" t="s">
        <v>28</v>
      </c>
      <c r="D865" s="156" t="s">
        <v>489</v>
      </c>
      <c r="E865" s="324"/>
      <c r="F865" s="159">
        <f>F866+F869</f>
        <v>93545.3</v>
      </c>
      <c r="G865" s="304"/>
      <c r="H865" s="518">
        <f>H866+H869</f>
        <v>79609.5</v>
      </c>
      <c r="I865" s="518"/>
      <c r="J865" s="518">
        <f>J866+J869</f>
        <v>64032.5</v>
      </c>
      <c r="K865" s="518"/>
      <c r="L865" s="154"/>
      <c r="N865" s="154"/>
      <c r="O865" s="154"/>
    </row>
    <row r="866" spans="1:15" s="199" customFormat="1" ht="47.25" x14ac:dyDescent="0.25">
      <c r="A866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6" s="201" t="str">
        <f>'ведом. 2025-2027'!Z460</f>
        <v>08</v>
      </c>
      <c r="C866" s="200" t="str">
        <f>'ведом. 2025-2027'!AA460</f>
        <v>01</v>
      </c>
      <c r="D866" s="156" t="s">
        <v>490</v>
      </c>
      <c r="E866" s="342"/>
      <c r="F866" s="197">
        <f t="shared" ref="F866:J867" si="176">F867</f>
        <v>41851.599999999999</v>
      </c>
      <c r="G866" s="350"/>
      <c r="H866" s="439">
        <f t="shared" si="176"/>
        <v>37761.300000000003</v>
      </c>
      <c r="I866" s="439"/>
      <c r="J866" s="439">
        <f t="shared" si="176"/>
        <v>21859.200000000001</v>
      </c>
      <c r="K866" s="439"/>
      <c r="L866" s="198"/>
      <c r="N866" s="198"/>
      <c r="O866" s="198"/>
    </row>
    <row r="867" spans="1:15" s="199" customFormat="1" ht="31.5" x14ac:dyDescent="0.25">
      <c r="A867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7" s="201" t="str">
        <f>'ведом. 2025-2027'!Z461</f>
        <v>08</v>
      </c>
      <c r="C867" s="200" t="str">
        <f>'ведом. 2025-2027'!AA461</f>
        <v>01</v>
      </c>
      <c r="D867" s="156" t="s">
        <v>490</v>
      </c>
      <c r="E867" s="342">
        <f>'ведом. 2025-2027'!AC461</f>
        <v>600</v>
      </c>
      <c r="F867" s="197">
        <f t="shared" si="176"/>
        <v>41851.599999999999</v>
      </c>
      <c r="G867" s="350"/>
      <c r="H867" s="439">
        <f t="shared" si="176"/>
        <v>37761.300000000003</v>
      </c>
      <c r="I867" s="439"/>
      <c r="J867" s="439">
        <f t="shared" si="176"/>
        <v>21859.200000000001</v>
      </c>
      <c r="K867" s="439"/>
      <c r="L867" s="198"/>
      <c r="N867" s="198"/>
      <c r="O867" s="198"/>
    </row>
    <row r="868" spans="1:15" s="199" customFormat="1" x14ac:dyDescent="0.25">
      <c r="A868" s="310" t="str">
        <f>'ведом. 2025-2027'!X462</f>
        <v>Субсидии бюджетным учреждениям</v>
      </c>
      <c r="B868" s="201" t="str">
        <f>'ведом. 2025-2027'!Z462</f>
        <v>08</v>
      </c>
      <c r="C868" s="200" t="str">
        <f>'ведом. 2025-2027'!AA462</f>
        <v>01</v>
      </c>
      <c r="D868" s="156" t="s">
        <v>490</v>
      </c>
      <c r="E868" s="342">
        <f>'ведом. 2025-2027'!AC462</f>
        <v>610</v>
      </c>
      <c r="F868" s="197">
        <f>'ведом. 2025-2027'!AD462</f>
        <v>41851.599999999999</v>
      </c>
      <c r="G868" s="350"/>
      <c r="H868" s="439">
        <f>'ведом. 2025-2027'!AE462</f>
        <v>37761.300000000003</v>
      </c>
      <c r="I868" s="439"/>
      <c r="J868" s="439">
        <f>'ведом. 2025-2027'!AF462</f>
        <v>21859.200000000001</v>
      </c>
      <c r="K868" s="439"/>
      <c r="L868" s="198"/>
      <c r="N868" s="198"/>
      <c r="O868" s="198"/>
    </row>
    <row r="869" spans="1:15" s="199" customFormat="1" ht="47.25" x14ac:dyDescent="0.25">
      <c r="A869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69" s="201" t="str">
        <f>'ведом. 2025-2027'!Z463</f>
        <v>08</v>
      </c>
      <c r="C869" s="200" t="str">
        <f>'ведом. 2025-2027'!AA463</f>
        <v>01</v>
      </c>
      <c r="D869" s="156" t="s">
        <v>491</v>
      </c>
      <c r="E869" s="342"/>
      <c r="F869" s="197">
        <f>F870</f>
        <v>51693.700000000004</v>
      </c>
      <c r="G869" s="350"/>
      <c r="H869" s="439">
        <f>H870</f>
        <v>41848.199999999997</v>
      </c>
      <c r="I869" s="439"/>
      <c r="J869" s="439">
        <f>J870</f>
        <v>42173.3</v>
      </c>
      <c r="K869" s="439"/>
      <c r="L869" s="198"/>
      <c r="N869" s="198"/>
      <c r="O869" s="198"/>
    </row>
    <row r="870" spans="1:15" s="199" customFormat="1" ht="31.5" x14ac:dyDescent="0.25">
      <c r="A870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0" s="201" t="str">
        <f>'ведом. 2025-2027'!Z464</f>
        <v>08</v>
      </c>
      <c r="C870" s="200" t="str">
        <f>'ведом. 2025-2027'!AA464</f>
        <v>01</v>
      </c>
      <c r="D870" s="156" t="s">
        <v>491</v>
      </c>
      <c r="E870" s="342">
        <f>'ведом. 2025-2027'!AC464</f>
        <v>600</v>
      </c>
      <c r="F870" s="197">
        <f>F871</f>
        <v>51693.700000000004</v>
      </c>
      <c r="G870" s="350"/>
      <c r="H870" s="439">
        <f>H871</f>
        <v>41848.199999999997</v>
      </c>
      <c r="I870" s="439"/>
      <c r="J870" s="439">
        <f>J871</f>
        <v>42173.3</v>
      </c>
      <c r="K870" s="439"/>
      <c r="L870" s="198"/>
      <c r="N870" s="198"/>
      <c r="O870" s="198"/>
    </row>
    <row r="871" spans="1:15" s="199" customFormat="1" x14ac:dyDescent="0.25">
      <c r="A871" s="310" t="str">
        <f>'ведом. 2025-2027'!X465</f>
        <v>Субсидии бюджетным учреждениям</v>
      </c>
      <c r="B871" s="201" t="str">
        <f>'ведом. 2025-2027'!Z465</f>
        <v>08</v>
      </c>
      <c r="C871" s="200" t="str">
        <f>'ведом. 2025-2027'!AA465</f>
        <v>01</v>
      </c>
      <c r="D871" s="156" t="s">
        <v>491</v>
      </c>
      <c r="E871" s="342">
        <f>'ведом. 2025-2027'!AC465</f>
        <v>610</v>
      </c>
      <c r="F871" s="197">
        <f>'ведом. 2025-2027'!AD465</f>
        <v>51693.700000000004</v>
      </c>
      <c r="G871" s="350"/>
      <c r="H871" s="439">
        <f>'ведом. 2025-2027'!AE465</f>
        <v>41848.199999999997</v>
      </c>
      <c r="I871" s="439"/>
      <c r="J871" s="439">
        <f>'ведом. 2025-2027'!AF465</f>
        <v>42173.3</v>
      </c>
      <c r="K871" s="439"/>
      <c r="L871" s="198"/>
      <c r="N871" s="198"/>
      <c r="O871" s="198"/>
    </row>
    <row r="872" spans="1:15" s="504" customFormat="1" x14ac:dyDescent="0.25">
      <c r="A872" s="449" t="s">
        <v>790</v>
      </c>
      <c r="B872" s="451" t="s">
        <v>15</v>
      </c>
      <c r="C872" s="451" t="s">
        <v>28</v>
      </c>
      <c r="D872" s="538" t="s">
        <v>791</v>
      </c>
      <c r="E872" s="452"/>
      <c r="F872" s="439">
        <f>F873</f>
        <v>5995.3</v>
      </c>
      <c r="G872" s="439"/>
      <c r="H872" s="439">
        <f t="shared" ref="H872:J873" si="177">H873</f>
        <v>0</v>
      </c>
      <c r="I872" s="439"/>
      <c r="J872" s="439">
        <f t="shared" si="177"/>
        <v>0</v>
      </c>
      <c r="K872" s="439"/>
      <c r="L872" s="503"/>
      <c r="N872" s="503"/>
      <c r="O872" s="503"/>
    </row>
    <row r="873" spans="1:15" s="504" customFormat="1" ht="31.5" x14ac:dyDescent="0.25">
      <c r="A873" s="449" t="s">
        <v>59</v>
      </c>
      <c r="B873" s="451" t="s">
        <v>15</v>
      </c>
      <c r="C873" s="451" t="s">
        <v>28</v>
      </c>
      <c r="D873" s="538" t="s">
        <v>791</v>
      </c>
      <c r="E873" s="452">
        <v>600</v>
      </c>
      <c r="F873" s="439">
        <f>F874</f>
        <v>5995.3</v>
      </c>
      <c r="G873" s="439"/>
      <c r="H873" s="439">
        <f t="shared" si="177"/>
        <v>0</v>
      </c>
      <c r="I873" s="439"/>
      <c r="J873" s="439">
        <f t="shared" si="177"/>
        <v>0</v>
      </c>
      <c r="K873" s="439"/>
      <c r="L873" s="503"/>
      <c r="N873" s="503"/>
      <c r="O873" s="503"/>
    </row>
    <row r="874" spans="1:15" s="504" customFormat="1" x14ac:dyDescent="0.25">
      <c r="A874" s="449" t="s">
        <v>60</v>
      </c>
      <c r="B874" s="451" t="s">
        <v>15</v>
      </c>
      <c r="C874" s="451" t="s">
        <v>28</v>
      </c>
      <c r="D874" s="538" t="s">
        <v>791</v>
      </c>
      <c r="E874" s="452">
        <v>610</v>
      </c>
      <c r="F874" s="439">
        <f>'ведом. 2025-2027'!AD469</f>
        <v>5995.3</v>
      </c>
      <c r="G874" s="350"/>
      <c r="H874" s="439">
        <f>'ведом. 2025-2027'!AE469</f>
        <v>0</v>
      </c>
      <c r="I874" s="439"/>
      <c r="J874" s="439">
        <f>'ведом. 2025-2027'!AF469</f>
        <v>0</v>
      </c>
      <c r="K874" s="439"/>
      <c r="L874" s="503"/>
      <c r="N874" s="503"/>
      <c r="O874" s="503"/>
    </row>
    <row r="875" spans="1:15" s="199" customFormat="1" ht="31.5" x14ac:dyDescent="0.25">
      <c r="A875" s="251" t="s">
        <v>624</v>
      </c>
      <c r="B875" s="1" t="s">
        <v>15</v>
      </c>
      <c r="C875" s="4" t="s">
        <v>28</v>
      </c>
      <c r="D875" s="289" t="s">
        <v>625</v>
      </c>
      <c r="E875" s="427"/>
      <c r="F875" s="197">
        <f>F879+F876</f>
        <v>8290.5</v>
      </c>
      <c r="G875" s="439">
        <f t="shared" ref="G875:J875" si="178">G879+G876</f>
        <v>8290.5</v>
      </c>
      <c r="H875" s="439">
        <f t="shared" si="178"/>
        <v>345.5</v>
      </c>
      <c r="I875" s="439">
        <f t="shared" si="178"/>
        <v>345.5</v>
      </c>
      <c r="J875" s="439">
        <f t="shared" si="178"/>
        <v>0</v>
      </c>
      <c r="K875" s="439"/>
      <c r="L875" s="198"/>
      <c r="N875" s="198"/>
      <c r="O875" s="198"/>
    </row>
    <row r="876" spans="1:15" s="504" customFormat="1" ht="31.5" x14ac:dyDescent="0.25">
      <c r="A876" s="649" t="s">
        <v>893</v>
      </c>
      <c r="B876" s="511" t="s">
        <v>15</v>
      </c>
      <c r="C876" s="512" t="s">
        <v>28</v>
      </c>
      <c r="D876" s="538" t="s">
        <v>901</v>
      </c>
      <c r="E876" s="442"/>
      <c r="F876" s="439">
        <f>F877</f>
        <v>6850</v>
      </c>
      <c r="G876" s="439">
        <f t="shared" ref="G876:J876" si="179">G877</f>
        <v>6850</v>
      </c>
      <c r="H876" s="439">
        <f t="shared" si="179"/>
        <v>0</v>
      </c>
      <c r="I876" s="439"/>
      <c r="J876" s="439">
        <f t="shared" si="179"/>
        <v>0</v>
      </c>
      <c r="K876" s="439"/>
      <c r="L876" s="503"/>
      <c r="N876" s="503"/>
      <c r="O876" s="503"/>
    </row>
    <row r="877" spans="1:15" s="504" customFormat="1" ht="31.5" x14ac:dyDescent="0.25">
      <c r="A877" s="449" t="s">
        <v>59</v>
      </c>
      <c r="B877" s="451" t="s">
        <v>15</v>
      </c>
      <c r="C877" s="451" t="s">
        <v>28</v>
      </c>
      <c r="D877" s="538" t="s">
        <v>901</v>
      </c>
      <c r="E877" s="442">
        <v>600</v>
      </c>
      <c r="F877" s="439">
        <f>F878</f>
        <v>6850</v>
      </c>
      <c r="G877" s="439">
        <f t="shared" ref="G877" si="180">G878</f>
        <v>6850</v>
      </c>
      <c r="H877" s="439">
        <f t="shared" ref="H877:J877" si="181">H878</f>
        <v>0</v>
      </c>
      <c r="I877" s="439"/>
      <c r="J877" s="439">
        <f t="shared" si="181"/>
        <v>0</v>
      </c>
      <c r="K877" s="439"/>
      <c r="L877" s="503"/>
      <c r="N877" s="503"/>
      <c r="O877" s="503"/>
    </row>
    <row r="878" spans="1:15" s="504" customFormat="1" x14ac:dyDescent="0.25">
      <c r="A878" s="449" t="s">
        <v>60</v>
      </c>
      <c r="B878" s="451" t="s">
        <v>15</v>
      </c>
      <c r="C878" s="451" t="s">
        <v>28</v>
      </c>
      <c r="D878" s="538" t="s">
        <v>901</v>
      </c>
      <c r="E878" s="442">
        <v>610</v>
      </c>
      <c r="F878" s="439">
        <f>'ведом. 2025-2027'!AD473</f>
        <v>6850</v>
      </c>
      <c r="G878" s="439">
        <f>F878</f>
        <v>6850</v>
      </c>
      <c r="H878" s="439">
        <f>'ведом. 2025-2027'!AE473</f>
        <v>0</v>
      </c>
      <c r="I878" s="439"/>
      <c r="J878" s="439">
        <f>'ведом. 2025-2027'!AF473</f>
        <v>0</v>
      </c>
      <c r="K878" s="439"/>
      <c r="L878" s="503"/>
      <c r="N878" s="503"/>
      <c r="O878" s="503"/>
    </row>
    <row r="879" spans="1:15" s="199" customFormat="1" ht="31.5" x14ac:dyDescent="0.25">
      <c r="A879" s="251" t="s">
        <v>626</v>
      </c>
      <c r="B879" s="451" t="s">
        <v>15</v>
      </c>
      <c r="C879" s="451" t="s">
        <v>28</v>
      </c>
      <c r="D879" s="538" t="s">
        <v>627</v>
      </c>
      <c r="E879" s="427"/>
      <c r="F879" s="197">
        <f>F880</f>
        <v>1440.5</v>
      </c>
      <c r="G879" s="197">
        <f t="shared" ref="G879:J880" si="182">G880</f>
        <v>1440.5</v>
      </c>
      <c r="H879" s="439">
        <f t="shared" si="182"/>
        <v>345.5</v>
      </c>
      <c r="I879" s="439">
        <f t="shared" si="182"/>
        <v>345.5</v>
      </c>
      <c r="J879" s="439">
        <f t="shared" si="182"/>
        <v>0</v>
      </c>
      <c r="K879" s="439"/>
      <c r="L879" s="198"/>
      <c r="N879" s="198"/>
      <c r="O879" s="198"/>
    </row>
    <row r="880" spans="1:15" s="199" customFormat="1" ht="31.5" x14ac:dyDescent="0.25">
      <c r="A880" s="251" t="s">
        <v>59</v>
      </c>
      <c r="B880" s="1" t="s">
        <v>15</v>
      </c>
      <c r="C880" s="4" t="s">
        <v>28</v>
      </c>
      <c r="D880" s="289" t="s">
        <v>627</v>
      </c>
      <c r="E880" s="427">
        <v>600</v>
      </c>
      <c r="F880" s="197">
        <f>F881</f>
        <v>1440.5</v>
      </c>
      <c r="G880" s="197">
        <f t="shared" si="182"/>
        <v>1440.5</v>
      </c>
      <c r="H880" s="439">
        <f t="shared" si="182"/>
        <v>345.5</v>
      </c>
      <c r="I880" s="439">
        <f t="shared" si="182"/>
        <v>345.5</v>
      </c>
      <c r="J880" s="439">
        <f t="shared" si="182"/>
        <v>0</v>
      </c>
      <c r="K880" s="439"/>
      <c r="L880" s="198"/>
      <c r="N880" s="198"/>
      <c r="O880" s="198"/>
    </row>
    <row r="881" spans="1:15" s="199" customFormat="1" x14ac:dyDescent="0.25">
      <c r="A881" s="251" t="s">
        <v>60</v>
      </c>
      <c r="B881" s="1" t="s">
        <v>15</v>
      </c>
      <c r="C881" s="4" t="s">
        <v>28</v>
      </c>
      <c r="D881" s="289" t="s">
        <v>627</v>
      </c>
      <c r="E881" s="427">
        <v>610</v>
      </c>
      <c r="F881" s="197">
        <f>'ведом. 2025-2027'!AD476</f>
        <v>1440.5</v>
      </c>
      <c r="G881" s="350">
        <f>F881</f>
        <v>1440.5</v>
      </c>
      <c r="H881" s="439">
        <f>'ведом. 2025-2027'!AE476</f>
        <v>345.5</v>
      </c>
      <c r="I881" s="439">
        <f>H881</f>
        <v>345.5</v>
      </c>
      <c r="J881" s="439">
        <f>'ведом. 2025-2027'!AF476</f>
        <v>0</v>
      </c>
      <c r="K881" s="439"/>
      <c r="L881" s="198"/>
      <c r="N881" s="198"/>
      <c r="O881" s="198"/>
    </row>
    <row r="882" spans="1:15" s="504" customFormat="1" x14ac:dyDescent="0.25">
      <c r="A882" s="257" t="s">
        <v>240</v>
      </c>
      <c r="B882" s="511" t="s">
        <v>15</v>
      </c>
      <c r="C882" s="512" t="s">
        <v>28</v>
      </c>
      <c r="D882" s="289" t="s">
        <v>241</v>
      </c>
      <c r="E882" s="458"/>
      <c r="F882" s="439">
        <f t="shared" ref="F882:F887" si="183">F883</f>
        <v>18637.3</v>
      </c>
      <c r="G882" s="439"/>
      <c r="H882" s="439">
        <f t="shared" ref="H882:J887" si="184">H883</f>
        <v>21472</v>
      </c>
      <c r="I882" s="439"/>
      <c r="J882" s="439">
        <f t="shared" si="184"/>
        <v>22352</v>
      </c>
      <c r="K882" s="439"/>
      <c r="L882" s="503"/>
      <c r="N882" s="503"/>
      <c r="O882" s="503"/>
    </row>
    <row r="883" spans="1:15" s="504" customFormat="1" ht="31.5" x14ac:dyDescent="0.25">
      <c r="A883" s="273" t="s">
        <v>535</v>
      </c>
      <c r="B883" s="511" t="s">
        <v>15</v>
      </c>
      <c r="C883" s="512" t="s">
        <v>28</v>
      </c>
      <c r="D883" s="289" t="s">
        <v>242</v>
      </c>
      <c r="E883" s="458"/>
      <c r="F883" s="439">
        <f t="shared" si="183"/>
        <v>18637.3</v>
      </c>
      <c r="G883" s="439"/>
      <c r="H883" s="439">
        <f t="shared" si="184"/>
        <v>21472</v>
      </c>
      <c r="I883" s="439"/>
      <c r="J883" s="439">
        <f t="shared" si="184"/>
        <v>22352</v>
      </c>
      <c r="K883" s="439"/>
      <c r="L883" s="503"/>
      <c r="N883" s="503"/>
      <c r="O883" s="503"/>
    </row>
    <row r="884" spans="1:15" s="504" customFormat="1" ht="31.5" x14ac:dyDescent="0.25">
      <c r="A884" s="255" t="s">
        <v>536</v>
      </c>
      <c r="B884" s="511" t="s">
        <v>15</v>
      </c>
      <c r="C884" s="512" t="s">
        <v>28</v>
      </c>
      <c r="D884" s="289" t="s">
        <v>243</v>
      </c>
      <c r="E884" s="458"/>
      <c r="F884" s="439">
        <f t="shared" si="183"/>
        <v>18637.3</v>
      </c>
      <c r="G884" s="439"/>
      <c r="H884" s="439">
        <f t="shared" si="184"/>
        <v>21472</v>
      </c>
      <c r="I884" s="439"/>
      <c r="J884" s="439">
        <f t="shared" si="184"/>
        <v>22352</v>
      </c>
      <c r="K884" s="439"/>
      <c r="L884" s="503"/>
      <c r="N884" s="503"/>
      <c r="O884" s="503"/>
    </row>
    <row r="885" spans="1:15" s="504" customFormat="1" x14ac:dyDescent="0.25">
      <c r="A885" s="255" t="s">
        <v>621</v>
      </c>
      <c r="B885" s="511" t="s">
        <v>15</v>
      </c>
      <c r="C885" s="512" t="s">
        <v>28</v>
      </c>
      <c r="D885" s="156" t="s">
        <v>622</v>
      </c>
      <c r="E885" s="458"/>
      <c r="F885" s="439">
        <f t="shared" si="183"/>
        <v>18637.3</v>
      </c>
      <c r="G885" s="439"/>
      <c r="H885" s="439">
        <f t="shared" si="184"/>
        <v>21472</v>
      </c>
      <c r="I885" s="439"/>
      <c r="J885" s="439">
        <f t="shared" si="184"/>
        <v>22352</v>
      </c>
      <c r="K885" s="439"/>
      <c r="L885" s="503"/>
      <c r="N885" s="503"/>
      <c r="O885" s="503"/>
    </row>
    <row r="886" spans="1:15" s="504" customFormat="1" x14ac:dyDescent="0.25">
      <c r="A886" s="255" t="s">
        <v>707</v>
      </c>
      <c r="B886" s="511" t="s">
        <v>15</v>
      </c>
      <c r="C886" s="512" t="s">
        <v>28</v>
      </c>
      <c r="D886" s="156" t="s">
        <v>679</v>
      </c>
      <c r="E886" s="522"/>
      <c r="F886" s="439">
        <f t="shared" si="183"/>
        <v>18637.3</v>
      </c>
      <c r="G886" s="439"/>
      <c r="H886" s="439">
        <f t="shared" si="184"/>
        <v>21472</v>
      </c>
      <c r="I886" s="439"/>
      <c r="J886" s="439">
        <f t="shared" si="184"/>
        <v>22352</v>
      </c>
      <c r="K886" s="439"/>
      <c r="L886" s="503"/>
      <c r="N886" s="503"/>
      <c r="O886" s="503"/>
    </row>
    <row r="887" spans="1:15" s="504" customFormat="1" ht="31.5" x14ac:dyDescent="0.25">
      <c r="A887" s="519" t="s">
        <v>59</v>
      </c>
      <c r="B887" s="511" t="s">
        <v>15</v>
      </c>
      <c r="C887" s="512" t="s">
        <v>28</v>
      </c>
      <c r="D887" s="156" t="s">
        <v>679</v>
      </c>
      <c r="E887" s="522">
        <v>600</v>
      </c>
      <c r="F887" s="439">
        <f t="shared" si="183"/>
        <v>18637.3</v>
      </c>
      <c r="G887" s="439"/>
      <c r="H887" s="439">
        <f t="shared" si="184"/>
        <v>21472</v>
      </c>
      <c r="I887" s="439"/>
      <c r="J887" s="439">
        <f t="shared" si="184"/>
        <v>22352</v>
      </c>
      <c r="K887" s="439"/>
      <c r="L887" s="503"/>
      <c r="N887" s="503"/>
      <c r="O887" s="503"/>
    </row>
    <row r="888" spans="1:15" s="504" customFormat="1" x14ac:dyDescent="0.25">
      <c r="A888" s="519" t="s">
        <v>60</v>
      </c>
      <c r="B888" s="511" t="s">
        <v>15</v>
      </c>
      <c r="C888" s="512" t="s">
        <v>28</v>
      </c>
      <c r="D888" s="156" t="s">
        <v>679</v>
      </c>
      <c r="E888" s="522">
        <v>610</v>
      </c>
      <c r="F888" s="439">
        <f>'ведом. 2025-2027'!AD483</f>
        <v>18637.3</v>
      </c>
      <c r="G888" s="350"/>
      <c r="H888" s="439">
        <f>'ведом. 2025-2027'!AE483</f>
        <v>21472</v>
      </c>
      <c r="I888" s="439"/>
      <c r="J888" s="439">
        <f>'ведом. 2025-2027'!AF483</f>
        <v>22352</v>
      </c>
      <c r="K888" s="439"/>
      <c r="L888" s="503"/>
      <c r="N888" s="503"/>
      <c r="O888" s="503"/>
    </row>
    <row r="889" spans="1:15" s="504" customFormat="1" x14ac:dyDescent="0.25">
      <c r="A889" s="449" t="s">
        <v>744</v>
      </c>
      <c r="B889" s="451" t="s">
        <v>21</v>
      </c>
      <c r="C889" s="452"/>
      <c r="D889" s="456"/>
      <c r="E889" s="458"/>
      <c r="F889" s="439">
        <f t="shared" ref="F889:F895" si="185">F890</f>
        <v>650</v>
      </c>
      <c r="G889" s="439"/>
      <c r="H889" s="439">
        <f t="shared" ref="H889:H895" si="186">H890</f>
        <v>0</v>
      </c>
      <c r="I889" s="439"/>
      <c r="J889" s="439">
        <f t="shared" ref="J889:J895" si="187">J890</f>
        <v>0</v>
      </c>
      <c r="K889" s="439"/>
      <c r="L889" s="503"/>
      <c r="N889" s="503"/>
      <c r="O889" s="503"/>
    </row>
    <row r="890" spans="1:15" s="504" customFormat="1" x14ac:dyDescent="0.25">
      <c r="A890" s="449" t="s">
        <v>745</v>
      </c>
      <c r="B890" s="451" t="s">
        <v>21</v>
      </c>
      <c r="C890" s="452" t="s">
        <v>21</v>
      </c>
      <c r="D890" s="456"/>
      <c r="E890" s="458"/>
      <c r="F890" s="439">
        <f t="shared" si="185"/>
        <v>650</v>
      </c>
      <c r="G890" s="439"/>
      <c r="H890" s="439">
        <f t="shared" si="186"/>
        <v>0</v>
      </c>
      <c r="I890" s="439"/>
      <c r="J890" s="439">
        <f t="shared" si="187"/>
        <v>0</v>
      </c>
      <c r="K890" s="439"/>
      <c r="L890" s="503"/>
      <c r="N890" s="503"/>
      <c r="O890" s="503"/>
    </row>
    <row r="891" spans="1:15" s="504" customFormat="1" x14ac:dyDescent="0.25">
      <c r="A891" s="449" t="s">
        <v>746</v>
      </c>
      <c r="B891" s="451" t="s">
        <v>21</v>
      </c>
      <c r="C891" s="452" t="s">
        <v>21</v>
      </c>
      <c r="D891" s="456" t="s">
        <v>747</v>
      </c>
      <c r="E891" s="458"/>
      <c r="F891" s="439">
        <f t="shared" si="185"/>
        <v>650</v>
      </c>
      <c r="G891" s="439"/>
      <c r="H891" s="439">
        <f t="shared" si="186"/>
        <v>0</v>
      </c>
      <c r="I891" s="439"/>
      <c r="J891" s="439">
        <f t="shared" si="187"/>
        <v>0</v>
      </c>
      <c r="K891" s="439"/>
      <c r="L891" s="503"/>
      <c r="N891" s="503"/>
      <c r="O891" s="503"/>
    </row>
    <row r="892" spans="1:15" s="504" customFormat="1" x14ac:dyDescent="0.25">
      <c r="A892" s="449" t="s">
        <v>748</v>
      </c>
      <c r="B892" s="451" t="s">
        <v>21</v>
      </c>
      <c r="C892" s="452" t="s">
        <v>21</v>
      </c>
      <c r="D892" s="456" t="s">
        <v>749</v>
      </c>
      <c r="E892" s="458"/>
      <c r="F892" s="439">
        <f t="shared" si="185"/>
        <v>650</v>
      </c>
      <c r="G892" s="439"/>
      <c r="H892" s="439">
        <f t="shared" si="186"/>
        <v>0</v>
      </c>
      <c r="I892" s="439"/>
      <c r="J892" s="439">
        <f t="shared" si="187"/>
        <v>0</v>
      </c>
      <c r="K892" s="439"/>
      <c r="L892" s="503"/>
      <c r="N892" s="503"/>
      <c r="O892" s="503"/>
    </row>
    <row r="893" spans="1:15" s="504" customFormat="1" ht="31.5" x14ac:dyDescent="0.25">
      <c r="A893" s="449" t="s">
        <v>750</v>
      </c>
      <c r="B893" s="451" t="s">
        <v>21</v>
      </c>
      <c r="C893" s="452" t="s">
        <v>21</v>
      </c>
      <c r="D893" s="456" t="s">
        <v>751</v>
      </c>
      <c r="E893" s="458"/>
      <c r="F893" s="439">
        <f t="shared" si="185"/>
        <v>650</v>
      </c>
      <c r="G893" s="439"/>
      <c r="H893" s="439">
        <f t="shared" si="186"/>
        <v>0</v>
      </c>
      <c r="I893" s="439"/>
      <c r="J893" s="439">
        <f t="shared" si="187"/>
        <v>0</v>
      </c>
      <c r="K893" s="439"/>
      <c r="L893" s="503"/>
      <c r="N893" s="503"/>
      <c r="O893" s="503"/>
    </row>
    <row r="894" spans="1:15" s="504" customFormat="1" ht="47.25" x14ac:dyDescent="0.25">
      <c r="A894" s="449" t="s">
        <v>753</v>
      </c>
      <c r="B894" s="451" t="s">
        <v>21</v>
      </c>
      <c r="C894" s="452" t="s">
        <v>21</v>
      </c>
      <c r="D894" s="456" t="s">
        <v>752</v>
      </c>
      <c r="E894" s="458"/>
      <c r="F894" s="439">
        <f t="shared" si="185"/>
        <v>650</v>
      </c>
      <c r="G894" s="439"/>
      <c r="H894" s="439">
        <f t="shared" si="186"/>
        <v>0</v>
      </c>
      <c r="I894" s="439"/>
      <c r="J894" s="439">
        <f t="shared" si="187"/>
        <v>0</v>
      </c>
      <c r="K894" s="439"/>
      <c r="L894" s="503"/>
      <c r="N894" s="503"/>
      <c r="O894" s="503"/>
    </row>
    <row r="895" spans="1:15" s="504" customFormat="1" x14ac:dyDescent="0.25">
      <c r="A895" s="477" t="s">
        <v>95</v>
      </c>
      <c r="B895" s="451" t="s">
        <v>21</v>
      </c>
      <c r="C895" s="452" t="s">
        <v>21</v>
      </c>
      <c r="D895" s="456" t="s">
        <v>752</v>
      </c>
      <c r="E895" s="452">
        <v>300</v>
      </c>
      <c r="F895" s="439">
        <f t="shared" si="185"/>
        <v>650</v>
      </c>
      <c r="G895" s="439"/>
      <c r="H895" s="439">
        <f t="shared" si="186"/>
        <v>0</v>
      </c>
      <c r="I895" s="439"/>
      <c r="J895" s="439">
        <f t="shared" si="187"/>
        <v>0</v>
      </c>
      <c r="K895" s="439"/>
      <c r="L895" s="503"/>
      <c r="N895" s="503"/>
      <c r="O895" s="503"/>
    </row>
    <row r="896" spans="1:15" s="504" customFormat="1" x14ac:dyDescent="0.25">
      <c r="A896" s="477" t="s">
        <v>39</v>
      </c>
      <c r="B896" s="451" t="s">
        <v>21</v>
      </c>
      <c r="C896" s="452" t="s">
        <v>21</v>
      </c>
      <c r="D896" s="456" t="s">
        <v>752</v>
      </c>
      <c r="E896" s="452">
        <v>320</v>
      </c>
      <c r="F896" s="439">
        <f>'ведом. 2025-2027'!AD491</f>
        <v>650</v>
      </c>
      <c r="G896" s="350"/>
      <c r="H896" s="439">
        <f>'ведом. 2025-2027'!AE491</f>
        <v>0</v>
      </c>
      <c r="I896" s="439"/>
      <c r="J896" s="439">
        <f>'ведом. 2025-2027'!AF491</f>
        <v>0</v>
      </c>
      <c r="K896" s="439"/>
      <c r="L896" s="503"/>
      <c r="N896" s="503"/>
      <c r="O896" s="503"/>
    </row>
    <row r="897" spans="1:15" s="138" customFormat="1" x14ac:dyDescent="0.25">
      <c r="A897" s="382" t="s">
        <v>92</v>
      </c>
      <c r="B897" s="193" t="s">
        <v>35</v>
      </c>
      <c r="C897" s="183"/>
      <c r="D897" s="278"/>
      <c r="E897" s="328"/>
      <c r="F897" s="161">
        <f t="shared" ref="F897:K897" si="188">F898+F916+F943+F905</f>
        <v>55115.3</v>
      </c>
      <c r="G897" s="345">
        <f t="shared" si="188"/>
        <v>38275</v>
      </c>
      <c r="H897" s="161">
        <f t="shared" si="188"/>
        <v>56773.4</v>
      </c>
      <c r="I897" s="161">
        <f>I898+I916+I943+I905</f>
        <v>34322.199999999997</v>
      </c>
      <c r="J897" s="161">
        <f t="shared" si="188"/>
        <v>54173.5</v>
      </c>
      <c r="K897" s="161">
        <f t="shared" si="188"/>
        <v>31601</v>
      </c>
      <c r="L897" s="154"/>
      <c r="N897" s="154"/>
      <c r="O897" s="154"/>
    </row>
    <row r="898" spans="1:15" s="138" customFormat="1" x14ac:dyDescent="0.25">
      <c r="A898" s="373" t="s">
        <v>54</v>
      </c>
      <c r="B898" s="191">
        <v>10</v>
      </c>
      <c r="C898" s="4" t="s">
        <v>28</v>
      </c>
      <c r="D898" s="26"/>
      <c r="E898" s="335"/>
      <c r="F898" s="159">
        <f>F899</f>
        <v>8750</v>
      </c>
      <c r="G898" s="304"/>
      <c r="H898" s="518">
        <f>H899</f>
        <v>9007</v>
      </c>
      <c r="I898" s="518"/>
      <c r="J898" s="518">
        <f>J899</f>
        <v>9007</v>
      </c>
      <c r="K898" s="518"/>
      <c r="L898" s="154"/>
      <c r="N898" s="154"/>
      <c r="O898" s="154"/>
    </row>
    <row r="899" spans="1:15" s="138" customFormat="1" x14ac:dyDescent="0.25">
      <c r="A899" s="253" t="s">
        <v>290</v>
      </c>
      <c r="B899" s="191">
        <v>10</v>
      </c>
      <c r="C899" s="4" t="s">
        <v>28</v>
      </c>
      <c r="D899" s="156" t="s">
        <v>107</v>
      </c>
      <c r="E899" s="335"/>
      <c r="F899" s="159">
        <f>F901</f>
        <v>8750</v>
      </c>
      <c r="G899" s="304"/>
      <c r="H899" s="518">
        <f>H901</f>
        <v>9007</v>
      </c>
      <c r="I899" s="518"/>
      <c r="J899" s="518">
        <f>J901</f>
        <v>9007</v>
      </c>
      <c r="K899" s="518"/>
      <c r="L899" s="154"/>
      <c r="N899" s="154"/>
      <c r="O899" s="154"/>
    </row>
    <row r="900" spans="1:15" s="177" customFormat="1" x14ac:dyDescent="0.25">
      <c r="A900" s="273" t="s">
        <v>291</v>
      </c>
      <c r="B900" s="191">
        <v>10</v>
      </c>
      <c r="C900" s="4" t="s">
        <v>28</v>
      </c>
      <c r="D900" s="156" t="s">
        <v>116</v>
      </c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ht="31.5" x14ac:dyDescent="0.25">
      <c r="A901" s="257" t="s">
        <v>461</v>
      </c>
      <c r="B901" s="191">
        <v>10</v>
      </c>
      <c r="C901" s="4" t="s">
        <v>28</v>
      </c>
      <c r="D901" s="156" t="s">
        <v>460</v>
      </c>
      <c r="E901" s="335"/>
      <c r="F901" s="159">
        <f>F904</f>
        <v>8750</v>
      </c>
      <c r="G901" s="304"/>
      <c r="H901" s="518">
        <f>H904</f>
        <v>9007</v>
      </c>
      <c r="I901" s="518"/>
      <c r="J901" s="518">
        <f>J904</f>
        <v>9007</v>
      </c>
      <c r="K901" s="518"/>
      <c r="L901" s="154"/>
      <c r="N901" s="154"/>
      <c r="O901" s="154"/>
    </row>
    <row r="902" spans="1:15" s="138" customFormat="1" ht="31.5" x14ac:dyDescent="0.25">
      <c r="A902" s="255" t="s">
        <v>293</v>
      </c>
      <c r="B902" s="191">
        <v>10</v>
      </c>
      <c r="C902" s="4" t="s">
        <v>28</v>
      </c>
      <c r="D902" s="156" t="s">
        <v>459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x14ac:dyDescent="0.25">
      <c r="A903" s="373" t="s">
        <v>95</v>
      </c>
      <c r="B903" s="191">
        <v>10</v>
      </c>
      <c r="C903" s="4" t="s">
        <v>28</v>
      </c>
      <c r="D903" s="156" t="s">
        <v>459</v>
      </c>
      <c r="E903" s="324">
        <v>300</v>
      </c>
      <c r="F903" s="159">
        <f>F904</f>
        <v>8750</v>
      </c>
      <c r="G903" s="304"/>
      <c r="H903" s="518">
        <f>H904</f>
        <v>9007</v>
      </c>
      <c r="I903" s="518"/>
      <c r="J903" s="518">
        <f>J904</f>
        <v>9007</v>
      </c>
      <c r="K903" s="518"/>
      <c r="L903" s="154"/>
      <c r="N903" s="154"/>
      <c r="O903" s="154"/>
    </row>
    <row r="904" spans="1:15" s="138" customFormat="1" x14ac:dyDescent="0.25">
      <c r="A904" s="373" t="s">
        <v>39</v>
      </c>
      <c r="B904" s="191">
        <v>10</v>
      </c>
      <c r="C904" s="4" t="s">
        <v>28</v>
      </c>
      <c r="D904" s="156" t="s">
        <v>459</v>
      </c>
      <c r="E904" s="324">
        <v>320</v>
      </c>
      <c r="F904" s="159">
        <f>'ведом. 2025-2027'!AD499+'ведом. 2025-2027'!AD593+'ведом. 2025-2027'!AD635+'ведом. 2025-2027'!AD683+'ведом. 2025-2027'!AD867+'ведом. 2025-2027'!AD1090+'ведом. 2025-2027'!AD1146</f>
        <v>8750</v>
      </c>
      <c r="G904" s="304"/>
      <c r="H904" s="518">
        <f>'ведом. 2025-2027'!AE1146+'ведом. 2025-2027'!AE1090+'ведом. 2025-2027'!AE867+'ведом. 2025-2027'!AE683+'ведом. 2025-2027'!AE635+'ведом. 2025-2027'!AE593+'ведом. 2025-2027'!AE499</f>
        <v>9007</v>
      </c>
      <c r="I904" s="518"/>
      <c r="J904" s="518">
        <f>'ведом. 2025-2027'!AF499+'ведом. 2025-2027'!AF593+'ведом. 2025-2027'!AF635+'ведом. 2025-2027'!AF683+'ведом. 2025-2027'!AF867+'ведом. 2025-2027'!AF1090+'ведом. 2025-2027'!AF1146</f>
        <v>9007</v>
      </c>
      <c r="K904" s="518"/>
      <c r="L904" s="154"/>
      <c r="N904" s="154"/>
      <c r="O904" s="154"/>
    </row>
    <row r="905" spans="1:15" s="177" customFormat="1" x14ac:dyDescent="0.25">
      <c r="A905" s="251" t="s">
        <v>57</v>
      </c>
      <c r="B905" s="191">
        <v>10</v>
      </c>
      <c r="C905" s="4" t="s">
        <v>6</v>
      </c>
      <c r="D905" s="156"/>
      <c r="E905" s="324"/>
      <c r="F905" s="159">
        <f>F907+F912</f>
        <v>359</v>
      </c>
      <c r="G905" s="518"/>
      <c r="H905" s="518">
        <f>H907+H912</f>
        <v>2990</v>
      </c>
      <c r="I905" s="518">
        <f>I907+I912</f>
        <v>2990</v>
      </c>
      <c r="J905" s="518">
        <f>J907+J912</f>
        <v>0</v>
      </c>
      <c r="K905" s="518"/>
      <c r="L905" s="154"/>
      <c r="N905" s="154"/>
      <c r="O905" s="154"/>
    </row>
    <row r="906" spans="1:15" s="515" customFormat="1" x14ac:dyDescent="0.25">
      <c r="A906" s="455" t="s">
        <v>179</v>
      </c>
      <c r="B906" s="451">
        <v>10</v>
      </c>
      <c r="C906" s="452" t="s">
        <v>6</v>
      </c>
      <c r="D906" s="456" t="s">
        <v>114</v>
      </c>
      <c r="E906" s="324"/>
      <c r="F906" s="518">
        <f>F907</f>
        <v>0</v>
      </c>
      <c r="G906" s="518"/>
      <c r="H906" s="518">
        <f>H907</f>
        <v>2990</v>
      </c>
      <c r="I906" s="518">
        <f>I907</f>
        <v>2990</v>
      </c>
      <c r="J906" s="518">
        <f>J907</f>
        <v>0</v>
      </c>
      <c r="K906" s="518"/>
      <c r="L906" s="517"/>
      <c r="N906" s="517"/>
      <c r="O906" s="517"/>
    </row>
    <row r="907" spans="1:15" s="515" customFormat="1" ht="31.5" x14ac:dyDescent="0.25">
      <c r="A907" s="449" t="s">
        <v>660</v>
      </c>
      <c r="B907" s="451">
        <v>10</v>
      </c>
      <c r="C907" s="452" t="s">
        <v>6</v>
      </c>
      <c r="D907" s="456" t="s">
        <v>661</v>
      </c>
      <c r="E907" s="458"/>
      <c r="F907" s="518">
        <f>F908</f>
        <v>0</v>
      </c>
      <c r="G907" s="518"/>
      <c r="H907" s="518">
        <f t="shared" ref="H907:J910" si="189">H908</f>
        <v>2990</v>
      </c>
      <c r="I907" s="518">
        <f t="shared" si="189"/>
        <v>2990</v>
      </c>
      <c r="J907" s="518">
        <f t="shared" si="189"/>
        <v>0</v>
      </c>
      <c r="K907" s="518"/>
      <c r="L907" s="517"/>
      <c r="N907" s="517"/>
      <c r="O907" s="517"/>
    </row>
    <row r="908" spans="1:15" s="515" customFormat="1" ht="47.25" x14ac:dyDescent="0.25">
      <c r="A908" s="449" t="s">
        <v>663</v>
      </c>
      <c r="B908" s="451">
        <v>10</v>
      </c>
      <c r="C908" s="452" t="s">
        <v>6</v>
      </c>
      <c r="D908" s="456" t="s">
        <v>662</v>
      </c>
      <c r="E908" s="458"/>
      <c r="F908" s="518">
        <f>F909</f>
        <v>0</v>
      </c>
      <c r="G908" s="518"/>
      <c r="H908" s="518">
        <f t="shared" si="189"/>
        <v>2990</v>
      </c>
      <c r="I908" s="518">
        <f t="shared" si="189"/>
        <v>2990</v>
      </c>
      <c r="J908" s="518">
        <f t="shared" si="189"/>
        <v>0</v>
      </c>
      <c r="K908" s="518"/>
      <c r="L908" s="517"/>
      <c r="N908" s="517"/>
      <c r="O908" s="517"/>
    </row>
    <row r="909" spans="1:15" s="515" customFormat="1" ht="47.25" x14ac:dyDescent="0.25">
      <c r="A909" s="449" t="s">
        <v>665</v>
      </c>
      <c r="B909" s="451">
        <v>10</v>
      </c>
      <c r="C909" s="452" t="s">
        <v>6</v>
      </c>
      <c r="D909" s="456" t="s">
        <v>664</v>
      </c>
      <c r="E909" s="458"/>
      <c r="F909" s="518">
        <f>F910</f>
        <v>0</v>
      </c>
      <c r="G909" s="518"/>
      <c r="H909" s="518">
        <f t="shared" si="189"/>
        <v>2990</v>
      </c>
      <c r="I909" s="518">
        <f t="shared" si="189"/>
        <v>2990</v>
      </c>
      <c r="J909" s="518">
        <f t="shared" si="189"/>
        <v>0</v>
      </c>
      <c r="K909" s="518"/>
      <c r="L909" s="517"/>
      <c r="N909" s="517"/>
      <c r="O909" s="517"/>
    </row>
    <row r="910" spans="1:15" s="515" customFormat="1" x14ac:dyDescent="0.25">
      <c r="A910" s="449" t="s">
        <v>95</v>
      </c>
      <c r="B910" s="451">
        <v>10</v>
      </c>
      <c r="C910" s="452" t="s">
        <v>6</v>
      </c>
      <c r="D910" s="456" t="s">
        <v>664</v>
      </c>
      <c r="E910" s="458">
        <v>300</v>
      </c>
      <c r="F910" s="518">
        <f>F911</f>
        <v>0</v>
      </c>
      <c r="G910" s="518"/>
      <c r="H910" s="518">
        <f t="shared" si="189"/>
        <v>2990</v>
      </c>
      <c r="I910" s="518">
        <f t="shared" si="189"/>
        <v>2990</v>
      </c>
      <c r="J910" s="518">
        <f t="shared" si="189"/>
        <v>0</v>
      </c>
      <c r="K910" s="518"/>
      <c r="L910" s="517"/>
      <c r="N910" s="517"/>
      <c r="O910" s="517"/>
    </row>
    <row r="911" spans="1:15" s="515" customFormat="1" x14ac:dyDescent="0.25">
      <c r="A911" s="449" t="s">
        <v>39</v>
      </c>
      <c r="B911" s="451">
        <v>10</v>
      </c>
      <c r="C911" s="452" t="s">
        <v>6</v>
      </c>
      <c r="D911" s="456" t="s">
        <v>664</v>
      </c>
      <c r="E911" s="458">
        <v>320</v>
      </c>
      <c r="F911" s="518">
        <f>'ведом. 2025-2027'!AD1097</f>
        <v>0</v>
      </c>
      <c r="G911" s="518"/>
      <c r="H911" s="518">
        <f>'ведом. 2025-2027'!AE1097</f>
        <v>2990</v>
      </c>
      <c r="I911" s="518">
        <v>2990</v>
      </c>
      <c r="J911" s="518">
        <f>'ведом. 2025-2027'!AF1097</f>
        <v>0</v>
      </c>
      <c r="K911" s="518"/>
      <c r="L911" s="517"/>
      <c r="N911" s="517"/>
      <c r="O911" s="517"/>
    </row>
    <row r="912" spans="1:15" s="177" customFormat="1" x14ac:dyDescent="0.25">
      <c r="A912" s="420" t="s">
        <v>328</v>
      </c>
      <c r="B912" s="1">
        <v>10</v>
      </c>
      <c r="C912" s="1" t="s">
        <v>6</v>
      </c>
      <c r="D912" s="425" t="s">
        <v>135</v>
      </c>
      <c r="E912" s="426"/>
      <c r="F912" s="159">
        <f>F913</f>
        <v>359</v>
      </c>
      <c r="G912" s="159"/>
      <c r="H912" s="518">
        <f t="shared" ref="H912:J914" si="190">H913</f>
        <v>0</v>
      </c>
      <c r="I912" s="518"/>
      <c r="J912" s="518">
        <f t="shared" si="190"/>
        <v>0</v>
      </c>
      <c r="K912" s="518"/>
      <c r="L912" s="154"/>
      <c r="N912" s="154"/>
      <c r="O912" s="154"/>
    </row>
    <row r="913" spans="1:15" s="177" customFormat="1" x14ac:dyDescent="0.25">
      <c r="A913" s="424" t="s">
        <v>602</v>
      </c>
      <c r="B913" s="1">
        <v>10</v>
      </c>
      <c r="C913" s="1" t="s">
        <v>6</v>
      </c>
      <c r="D913" s="407" t="s">
        <v>601</v>
      </c>
      <c r="E913" s="426"/>
      <c r="F913" s="159">
        <f>F914</f>
        <v>359</v>
      </c>
      <c r="G913" s="159"/>
      <c r="H913" s="518">
        <f t="shared" si="190"/>
        <v>0</v>
      </c>
      <c r="I913" s="518"/>
      <c r="J913" s="518">
        <f t="shared" si="190"/>
        <v>0</v>
      </c>
      <c r="K913" s="518"/>
      <c r="L913" s="154"/>
      <c r="N913" s="154"/>
      <c r="O913" s="154"/>
    </row>
    <row r="914" spans="1:15" s="177" customFormat="1" x14ac:dyDescent="0.25">
      <c r="A914" s="420" t="s">
        <v>95</v>
      </c>
      <c r="B914" s="1">
        <v>10</v>
      </c>
      <c r="C914" s="1" t="s">
        <v>6</v>
      </c>
      <c r="D914" s="407" t="s">
        <v>601</v>
      </c>
      <c r="E914" s="4">
        <v>300</v>
      </c>
      <c r="F914" s="159">
        <f>F915</f>
        <v>359</v>
      </c>
      <c r="G914" s="159"/>
      <c r="H914" s="518">
        <f t="shared" si="190"/>
        <v>0</v>
      </c>
      <c r="I914" s="518"/>
      <c r="J914" s="518">
        <f t="shared" si="190"/>
        <v>0</v>
      </c>
      <c r="K914" s="518"/>
      <c r="L914" s="154"/>
      <c r="N914" s="154"/>
      <c r="O914" s="154"/>
    </row>
    <row r="915" spans="1:15" s="177" customFormat="1" x14ac:dyDescent="0.25">
      <c r="A915" s="373" t="s">
        <v>129</v>
      </c>
      <c r="B915" s="1">
        <v>10</v>
      </c>
      <c r="C915" s="1" t="s">
        <v>6</v>
      </c>
      <c r="D915" s="407" t="s">
        <v>601</v>
      </c>
      <c r="E915" s="4">
        <v>310</v>
      </c>
      <c r="F915" s="159">
        <f>'ведом. 2025-2027'!AD504</f>
        <v>359</v>
      </c>
      <c r="G915" s="304"/>
      <c r="H915" s="518">
        <f>'ведом. 2025-2027'!AE504</f>
        <v>0</v>
      </c>
      <c r="I915" s="518"/>
      <c r="J915" s="518">
        <f>'ведом. 2025-2027'!AF504</f>
        <v>0</v>
      </c>
      <c r="K915" s="518"/>
      <c r="L915" s="154"/>
      <c r="N915" s="154"/>
      <c r="O915" s="154"/>
    </row>
    <row r="916" spans="1:15" s="138" customFormat="1" x14ac:dyDescent="0.25">
      <c r="A916" s="373" t="s">
        <v>30</v>
      </c>
      <c r="B916" s="191">
        <v>10</v>
      </c>
      <c r="C916" s="4" t="s">
        <v>48</v>
      </c>
      <c r="D916" s="26"/>
      <c r="E916" s="324"/>
      <c r="F916" s="159">
        <f t="shared" ref="F916:K916" si="191">F917+F929</f>
        <v>45866.3</v>
      </c>
      <c r="G916" s="304">
        <f t="shared" si="191"/>
        <v>38275</v>
      </c>
      <c r="H916" s="518">
        <f t="shared" si="191"/>
        <v>44636.4</v>
      </c>
      <c r="I916" s="518">
        <f t="shared" si="191"/>
        <v>31332.2</v>
      </c>
      <c r="J916" s="518">
        <f t="shared" si="191"/>
        <v>45026.5</v>
      </c>
      <c r="K916" s="518">
        <f t="shared" si="191"/>
        <v>31601</v>
      </c>
      <c r="L916" s="154"/>
      <c r="N916" s="154"/>
      <c r="O916" s="154"/>
    </row>
    <row r="917" spans="1:15" s="138" customFormat="1" x14ac:dyDescent="0.25">
      <c r="A917" s="383" t="s">
        <v>260</v>
      </c>
      <c r="B917" s="191">
        <v>10</v>
      </c>
      <c r="C917" s="4" t="s">
        <v>48</v>
      </c>
      <c r="D917" s="26" t="s">
        <v>98</v>
      </c>
      <c r="E917" s="324"/>
      <c r="F917" s="159">
        <f t="shared" ref="F917:K917" si="192">F918</f>
        <v>14906</v>
      </c>
      <c r="G917" s="304">
        <f t="shared" si="192"/>
        <v>14906</v>
      </c>
      <c r="H917" s="518">
        <f t="shared" si="192"/>
        <v>14906</v>
      </c>
      <c r="I917" s="518">
        <f t="shared" si="192"/>
        <v>14906</v>
      </c>
      <c r="J917" s="518">
        <f t="shared" si="192"/>
        <v>14906</v>
      </c>
      <c r="K917" s="518">
        <f t="shared" si="192"/>
        <v>14906</v>
      </c>
      <c r="L917" s="154"/>
      <c r="N917" s="154"/>
      <c r="O917" s="154"/>
    </row>
    <row r="918" spans="1:15" s="138" customFormat="1" x14ac:dyDescent="0.25">
      <c r="A918" s="253" t="s">
        <v>441</v>
      </c>
      <c r="B918" s="191">
        <v>10</v>
      </c>
      <c r="C918" s="4" t="s">
        <v>48</v>
      </c>
      <c r="D918" s="26" t="s">
        <v>115</v>
      </c>
      <c r="E918" s="324"/>
      <c r="F918" s="159">
        <f t="shared" ref="F918:K919" si="193">F919</f>
        <v>14906</v>
      </c>
      <c r="G918" s="304">
        <f t="shared" si="193"/>
        <v>14906</v>
      </c>
      <c r="H918" s="518">
        <f t="shared" si="193"/>
        <v>14906</v>
      </c>
      <c r="I918" s="518">
        <f>I919</f>
        <v>14906</v>
      </c>
      <c r="J918" s="518">
        <f t="shared" si="193"/>
        <v>14906</v>
      </c>
      <c r="K918" s="518">
        <f t="shared" si="193"/>
        <v>14906</v>
      </c>
      <c r="L918" s="154"/>
      <c r="N918" s="154"/>
      <c r="O918" s="154"/>
    </row>
    <row r="919" spans="1:15" s="138" customFormat="1" ht="31.5" x14ac:dyDescent="0.25">
      <c r="A919" s="253" t="s">
        <v>264</v>
      </c>
      <c r="B919" s="191">
        <v>10</v>
      </c>
      <c r="C919" s="4" t="s">
        <v>48</v>
      </c>
      <c r="D919" s="156" t="s">
        <v>442</v>
      </c>
      <c r="E919" s="324"/>
      <c r="F919" s="159">
        <f t="shared" si="193"/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ht="47.25" x14ac:dyDescent="0.25">
      <c r="A920" s="254" t="s">
        <v>261</v>
      </c>
      <c r="B920" s="191">
        <v>10</v>
      </c>
      <c r="C920" s="4" t="s">
        <v>48</v>
      </c>
      <c r="D920" s="156" t="s">
        <v>462</v>
      </c>
      <c r="E920" s="324"/>
      <c r="F920" s="159">
        <f t="shared" ref="F920:K920" si="194">F925+F923+F927+F921</f>
        <v>14906</v>
      </c>
      <c r="G920" s="518">
        <f t="shared" si="194"/>
        <v>14906</v>
      </c>
      <c r="H920" s="518">
        <f t="shared" si="194"/>
        <v>14906</v>
      </c>
      <c r="I920" s="518">
        <f t="shared" si="194"/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515" customFormat="1" ht="47.25" x14ac:dyDescent="0.25">
      <c r="A921" s="449" t="s">
        <v>40</v>
      </c>
      <c r="B921" s="191">
        <v>10</v>
      </c>
      <c r="C921" s="512" t="s">
        <v>48</v>
      </c>
      <c r="D921" s="156" t="s">
        <v>462</v>
      </c>
      <c r="E921" s="324">
        <v>100</v>
      </c>
      <c r="F921" s="518">
        <f t="shared" ref="F921:K921" si="195">F922</f>
        <v>536.1</v>
      </c>
      <c r="G921" s="518">
        <f t="shared" si="195"/>
        <v>536.1</v>
      </c>
      <c r="H921" s="518">
        <f t="shared" si="195"/>
        <v>826</v>
      </c>
      <c r="I921" s="518">
        <f t="shared" si="195"/>
        <v>826</v>
      </c>
      <c r="J921" s="518">
        <f t="shared" si="195"/>
        <v>826</v>
      </c>
      <c r="K921" s="518">
        <f t="shared" si="195"/>
        <v>826</v>
      </c>
      <c r="L921" s="517"/>
      <c r="N921" s="517"/>
      <c r="O921" s="517"/>
    </row>
    <row r="922" spans="1:15" s="515" customFormat="1" x14ac:dyDescent="0.25">
      <c r="A922" s="449" t="s">
        <v>67</v>
      </c>
      <c r="B922" s="191">
        <v>10</v>
      </c>
      <c r="C922" s="512" t="s">
        <v>48</v>
      </c>
      <c r="D922" s="156" t="s">
        <v>462</v>
      </c>
      <c r="E922" s="324">
        <v>110</v>
      </c>
      <c r="F922" s="518">
        <f>'ведом. 2025-2027'!AD511</f>
        <v>536.1</v>
      </c>
      <c r="G922" s="520">
        <f>F922</f>
        <v>536.1</v>
      </c>
      <c r="H922" s="518">
        <f>'ведом. 2025-2027'!AE511</f>
        <v>826</v>
      </c>
      <c r="I922" s="518">
        <f>H922</f>
        <v>826</v>
      </c>
      <c r="J922" s="518">
        <f>'ведом. 2025-2027'!AF511</f>
        <v>826</v>
      </c>
      <c r="K922" s="518">
        <f>J922</f>
        <v>826</v>
      </c>
      <c r="L922" s="517"/>
      <c r="N922" s="517"/>
      <c r="O922" s="517"/>
    </row>
    <row r="923" spans="1:15" s="138" customFormat="1" x14ac:dyDescent="0.25">
      <c r="A923" s="373" t="s">
        <v>118</v>
      </c>
      <c r="B923" s="191">
        <v>10</v>
      </c>
      <c r="C923" s="4" t="s">
        <v>48</v>
      </c>
      <c r="D923" s="156" t="s">
        <v>462</v>
      </c>
      <c r="E923" s="324">
        <v>200</v>
      </c>
      <c r="F923" s="159">
        <f t="shared" ref="F923:K923" si="196">F924</f>
        <v>139</v>
      </c>
      <c r="G923" s="304">
        <f t="shared" si="196"/>
        <v>139</v>
      </c>
      <c r="H923" s="518">
        <f t="shared" si="196"/>
        <v>139</v>
      </c>
      <c r="I923" s="518">
        <f t="shared" si="196"/>
        <v>139</v>
      </c>
      <c r="J923" s="518">
        <f t="shared" si="196"/>
        <v>139</v>
      </c>
      <c r="K923" s="518">
        <f t="shared" si="196"/>
        <v>139</v>
      </c>
      <c r="L923" s="154"/>
      <c r="N923" s="154"/>
      <c r="O923" s="154"/>
    </row>
    <row r="924" spans="1:15" s="138" customFormat="1" ht="31.5" x14ac:dyDescent="0.25">
      <c r="A924" s="373" t="s">
        <v>51</v>
      </c>
      <c r="B924" s="191">
        <v>10</v>
      </c>
      <c r="C924" s="4" t="s">
        <v>48</v>
      </c>
      <c r="D924" s="156" t="s">
        <v>462</v>
      </c>
      <c r="E924" s="324">
        <v>240</v>
      </c>
      <c r="F924" s="159">
        <f>'ведом. 2025-2027'!AD874</f>
        <v>139</v>
      </c>
      <c r="G924" s="304">
        <f>F924</f>
        <v>139</v>
      </c>
      <c r="H924" s="518">
        <f>'ведом. 2025-2027'!AE874</f>
        <v>139</v>
      </c>
      <c r="I924" s="518">
        <f>H924</f>
        <v>139</v>
      </c>
      <c r="J924" s="518">
        <f>'ведом. 2025-2027'!AF874</f>
        <v>139</v>
      </c>
      <c r="K924" s="518">
        <f>J924</f>
        <v>139</v>
      </c>
      <c r="L924" s="154"/>
      <c r="N924" s="154"/>
      <c r="O924" s="154"/>
    </row>
    <row r="925" spans="1:15" s="138" customFormat="1" x14ac:dyDescent="0.25">
      <c r="A925" s="373" t="s">
        <v>95</v>
      </c>
      <c r="B925" s="191">
        <v>10</v>
      </c>
      <c r="C925" s="4" t="s">
        <v>48</v>
      </c>
      <c r="D925" s="156" t="s">
        <v>462</v>
      </c>
      <c r="E925" s="324">
        <v>300</v>
      </c>
      <c r="F925" s="159">
        <f t="shared" ref="F925:K925" si="197">F926</f>
        <v>13941</v>
      </c>
      <c r="G925" s="304">
        <f t="shared" si="197"/>
        <v>13941</v>
      </c>
      <c r="H925" s="518">
        <f t="shared" si="197"/>
        <v>13941</v>
      </c>
      <c r="I925" s="518">
        <f t="shared" si="197"/>
        <v>13941</v>
      </c>
      <c r="J925" s="518">
        <f t="shared" si="197"/>
        <v>13941</v>
      </c>
      <c r="K925" s="518">
        <f t="shared" si="197"/>
        <v>13941</v>
      </c>
      <c r="L925" s="154"/>
      <c r="N925" s="154"/>
      <c r="O925" s="154"/>
    </row>
    <row r="926" spans="1:15" s="138" customFormat="1" x14ac:dyDescent="0.25">
      <c r="A926" s="373" t="s">
        <v>129</v>
      </c>
      <c r="B926" s="191">
        <v>10</v>
      </c>
      <c r="C926" s="4" t="s">
        <v>48</v>
      </c>
      <c r="D926" s="156" t="s">
        <v>462</v>
      </c>
      <c r="E926" s="324">
        <v>310</v>
      </c>
      <c r="F926" s="159">
        <f>'ведом. 2025-2027'!AD876</f>
        <v>13941</v>
      </c>
      <c r="G926" s="304">
        <f>F926</f>
        <v>13941</v>
      </c>
      <c r="H926" s="518">
        <f>'ведом. 2025-2027'!AE876</f>
        <v>13941</v>
      </c>
      <c r="I926" s="518">
        <f>H926</f>
        <v>13941</v>
      </c>
      <c r="J926" s="518">
        <f>'ведом. 2025-2027'!AF876</f>
        <v>13941</v>
      </c>
      <c r="K926" s="518">
        <f>J926</f>
        <v>13941</v>
      </c>
      <c r="L926" s="154"/>
      <c r="N926" s="154"/>
      <c r="O926" s="154"/>
    </row>
    <row r="927" spans="1:15" s="177" customFormat="1" ht="31.5" x14ac:dyDescent="0.25">
      <c r="A927" s="251" t="s">
        <v>59</v>
      </c>
      <c r="B927" s="191">
        <v>10</v>
      </c>
      <c r="C927" s="4" t="s">
        <v>48</v>
      </c>
      <c r="D927" s="156" t="s">
        <v>462</v>
      </c>
      <c r="E927" s="324">
        <v>600</v>
      </c>
      <c r="F927" s="159">
        <f t="shared" ref="F927:K927" si="198">F928</f>
        <v>289.89999999999998</v>
      </c>
      <c r="G927" s="304">
        <f t="shared" si="198"/>
        <v>289.89999999999998</v>
      </c>
      <c r="H927" s="518">
        <f t="shared" si="198"/>
        <v>0</v>
      </c>
      <c r="I927" s="518">
        <f t="shared" si="198"/>
        <v>0</v>
      </c>
      <c r="J927" s="518">
        <f t="shared" si="198"/>
        <v>0</v>
      </c>
      <c r="K927" s="518">
        <f t="shared" si="198"/>
        <v>0</v>
      </c>
      <c r="L927" s="154"/>
      <c r="N927" s="154"/>
      <c r="O927" s="154"/>
    </row>
    <row r="928" spans="1:15" s="177" customFormat="1" x14ac:dyDescent="0.25">
      <c r="A928" s="251" t="s">
        <v>60</v>
      </c>
      <c r="B928" s="191">
        <v>10</v>
      </c>
      <c r="C928" s="4" t="s">
        <v>48</v>
      </c>
      <c r="D928" s="156" t="s">
        <v>462</v>
      </c>
      <c r="E928" s="324">
        <v>610</v>
      </c>
      <c r="F928" s="159">
        <f>'ведом. 2025-2027'!AD878</f>
        <v>289.89999999999998</v>
      </c>
      <c r="G928" s="304">
        <f>F928</f>
        <v>289.89999999999998</v>
      </c>
      <c r="H928" s="518">
        <f>'ведом. 2025-2027'!AE878</f>
        <v>0</v>
      </c>
      <c r="I928" s="518">
        <f>H928</f>
        <v>0</v>
      </c>
      <c r="J928" s="518">
        <f>'ведом. 2025-2027'!AF878</f>
        <v>0</v>
      </c>
      <c r="K928" s="518">
        <f>J928</f>
        <v>0</v>
      </c>
      <c r="L928" s="154"/>
      <c r="N928" s="154"/>
      <c r="O928" s="154"/>
    </row>
    <row r="929" spans="1:15" s="138" customFormat="1" x14ac:dyDescent="0.25">
      <c r="A929" s="253" t="s">
        <v>179</v>
      </c>
      <c r="B929" s="191">
        <v>10</v>
      </c>
      <c r="C929" s="4" t="s">
        <v>48</v>
      </c>
      <c r="D929" s="156" t="s">
        <v>114</v>
      </c>
      <c r="E929" s="324"/>
      <c r="F929" s="159">
        <f t="shared" ref="F929:K929" si="199">F938+F930</f>
        <v>30960.3</v>
      </c>
      <c r="G929" s="304">
        <f t="shared" si="199"/>
        <v>23369</v>
      </c>
      <c r="H929" s="518">
        <f t="shared" si="199"/>
        <v>29730.400000000001</v>
      </c>
      <c r="I929" s="518">
        <f t="shared" si="199"/>
        <v>16426.2</v>
      </c>
      <c r="J929" s="518">
        <f t="shared" si="199"/>
        <v>30120.5</v>
      </c>
      <c r="K929" s="518">
        <f t="shared" si="199"/>
        <v>16695</v>
      </c>
      <c r="L929" s="154"/>
      <c r="N929" s="154"/>
      <c r="O929" s="154"/>
    </row>
    <row r="930" spans="1:15" s="138" customFormat="1" x14ac:dyDescent="0.25">
      <c r="A930" s="253" t="s">
        <v>178</v>
      </c>
      <c r="B930" s="191">
        <v>10</v>
      </c>
      <c r="C930" s="4" t="s">
        <v>48</v>
      </c>
      <c r="D930" s="156" t="s">
        <v>141</v>
      </c>
      <c r="E930" s="324"/>
      <c r="F930" s="159">
        <f t="shared" ref="F930:K930" si="200">F931</f>
        <v>16279.3</v>
      </c>
      <c r="G930" s="304">
        <f t="shared" si="200"/>
        <v>8688</v>
      </c>
      <c r="H930" s="518">
        <f t="shared" si="200"/>
        <v>29730.400000000001</v>
      </c>
      <c r="I930" s="518">
        <f t="shared" si="200"/>
        <v>16426.2</v>
      </c>
      <c r="J930" s="518">
        <f t="shared" si="200"/>
        <v>30120.5</v>
      </c>
      <c r="K930" s="518">
        <f t="shared" si="200"/>
        <v>16695</v>
      </c>
      <c r="L930" s="154"/>
      <c r="N930" s="154"/>
      <c r="O930" s="154"/>
    </row>
    <row r="931" spans="1:15" s="138" customFormat="1" ht="47.25" x14ac:dyDescent="0.25">
      <c r="A931" s="253" t="s">
        <v>420</v>
      </c>
      <c r="B931" s="191">
        <v>10</v>
      </c>
      <c r="C931" s="4" t="s">
        <v>48</v>
      </c>
      <c r="D931" s="156" t="s">
        <v>140</v>
      </c>
      <c r="E931" s="324"/>
      <c r="F931" s="159">
        <f>F935+F932</f>
        <v>16279.3</v>
      </c>
      <c r="G931" s="518">
        <f>G935</f>
        <v>8688</v>
      </c>
      <c r="H931" s="518">
        <f>H935</f>
        <v>29730.400000000001</v>
      </c>
      <c r="I931" s="518">
        <f>I935</f>
        <v>16426.2</v>
      </c>
      <c r="J931" s="518">
        <f>J935</f>
        <v>30120.5</v>
      </c>
      <c r="K931" s="518">
        <f>K935</f>
        <v>16695</v>
      </c>
      <c r="L931" s="154"/>
      <c r="N931" s="154"/>
      <c r="O931" s="154"/>
    </row>
    <row r="932" spans="1:15" s="515" customFormat="1" ht="31.5" x14ac:dyDescent="0.25">
      <c r="A932" s="455" t="s">
        <v>815</v>
      </c>
      <c r="B932" s="451">
        <v>10</v>
      </c>
      <c r="C932" s="451" t="s">
        <v>48</v>
      </c>
      <c r="D932" s="538" t="s">
        <v>816</v>
      </c>
      <c r="E932" s="452"/>
      <c r="F932" s="518">
        <f>F933</f>
        <v>561.29999999999995</v>
      </c>
      <c r="G932" s="518"/>
      <c r="H932" s="518">
        <f t="shared" ref="H932:J933" si="201">H933</f>
        <v>0</v>
      </c>
      <c r="I932" s="518"/>
      <c r="J932" s="518">
        <f t="shared" si="201"/>
        <v>0</v>
      </c>
      <c r="K932" s="518"/>
      <c r="L932" s="517"/>
      <c r="N932" s="517"/>
      <c r="O932" s="517"/>
    </row>
    <row r="933" spans="1:15" s="515" customFormat="1" x14ac:dyDescent="0.25">
      <c r="A933" s="449" t="s">
        <v>95</v>
      </c>
      <c r="B933" s="451">
        <v>10</v>
      </c>
      <c r="C933" s="451" t="s">
        <v>48</v>
      </c>
      <c r="D933" s="538" t="s">
        <v>816</v>
      </c>
      <c r="E933" s="452">
        <v>300</v>
      </c>
      <c r="F933" s="518">
        <f>F934</f>
        <v>561.29999999999995</v>
      </c>
      <c r="G933" s="518"/>
      <c r="H933" s="518">
        <f t="shared" si="201"/>
        <v>0</v>
      </c>
      <c r="I933" s="518"/>
      <c r="J933" s="518">
        <f t="shared" si="201"/>
        <v>0</v>
      </c>
      <c r="K933" s="518"/>
      <c r="L933" s="517"/>
      <c r="N933" s="517"/>
      <c r="O933" s="517"/>
    </row>
    <row r="934" spans="1:15" s="515" customFormat="1" x14ac:dyDescent="0.25">
      <c r="A934" s="449" t="s">
        <v>23</v>
      </c>
      <c r="B934" s="451">
        <v>10</v>
      </c>
      <c r="C934" s="451" t="s">
        <v>48</v>
      </c>
      <c r="D934" s="538" t="s">
        <v>816</v>
      </c>
      <c r="E934" s="452">
        <v>320</v>
      </c>
      <c r="F934" s="518">
        <f>'ведом. 2025-2027'!AD1104</f>
        <v>561.29999999999995</v>
      </c>
      <c r="G934" s="520"/>
      <c r="H934" s="518">
        <f>'ведом. 2025-2027'!AE1104</f>
        <v>0</v>
      </c>
      <c r="I934" s="518"/>
      <c r="J934" s="518">
        <f>'ведом. 2025-2027'!AF1104</f>
        <v>0</v>
      </c>
      <c r="K934" s="518"/>
      <c r="L934" s="517"/>
      <c r="N934" s="517"/>
      <c r="O934" s="517"/>
    </row>
    <row r="935" spans="1:15" s="138" customFormat="1" x14ac:dyDescent="0.25">
      <c r="A935" s="253" t="s">
        <v>176</v>
      </c>
      <c r="B935" s="191">
        <v>10</v>
      </c>
      <c r="C935" s="4" t="s">
        <v>48</v>
      </c>
      <c r="D935" s="156" t="s">
        <v>177</v>
      </c>
      <c r="E935" s="324"/>
      <c r="F935" s="159">
        <f t="shared" ref="F935:K936" si="202">F936</f>
        <v>15718</v>
      </c>
      <c r="G935" s="304">
        <f t="shared" si="202"/>
        <v>8688</v>
      </c>
      <c r="H935" s="518">
        <f t="shared" si="202"/>
        <v>29730.400000000001</v>
      </c>
      <c r="I935" s="518">
        <f t="shared" si="202"/>
        <v>16426.2</v>
      </c>
      <c r="J935" s="518">
        <f t="shared" si="202"/>
        <v>30120.5</v>
      </c>
      <c r="K935" s="518">
        <f t="shared" si="202"/>
        <v>16695</v>
      </c>
      <c r="L935" s="154"/>
      <c r="N935" s="154"/>
      <c r="O935" s="154"/>
    </row>
    <row r="936" spans="1:15" s="138" customFormat="1" x14ac:dyDescent="0.25">
      <c r="A936" s="373" t="s">
        <v>95</v>
      </c>
      <c r="B936" s="191">
        <v>10</v>
      </c>
      <c r="C936" s="4" t="s">
        <v>48</v>
      </c>
      <c r="D936" s="156" t="s">
        <v>177</v>
      </c>
      <c r="E936" s="324">
        <v>300</v>
      </c>
      <c r="F936" s="159">
        <f t="shared" si="202"/>
        <v>15718</v>
      </c>
      <c r="G936" s="304">
        <f t="shared" si="202"/>
        <v>8688</v>
      </c>
      <c r="H936" s="518">
        <f t="shared" si="202"/>
        <v>29730.400000000001</v>
      </c>
      <c r="I936" s="518">
        <f t="shared" si="202"/>
        <v>16426.2</v>
      </c>
      <c r="J936" s="518">
        <f t="shared" si="202"/>
        <v>30120.5</v>
      </c>
      <c r="K936" s="518">
        <f t="shared" si="202"/>
        <v>16695</v>
      </c>
      <c r="L936" s="154"/>
      <c r="N936" s="154"/>
      <c r="O936" s="154"/>
    </row>
    <row r="937" spans="1:15" s="138" customFormat="1" x14ac:dyDescent="0.25">
      <c r="A937" s="373" t="s">
        <v>23</v>
      </c>
      <c r="B937" s="191">
        <v>10</v>
      </c>
      <c r="C937" s="4" t="s">
        <v>48</v>
      </c>
      <c r="D937" s="156" t="s">
        <v>177</v>
      </c>
      <c r="E937" s="324">
        <v>320</v>
      </c>
      <c r="F937" s="159">
        <f>'ведом. 2025-2027'!AD1107</f>
        <v>15718</v>
      </c>
      <c r="G937" s="304">
        <v>8688</v>
      </c>
      <c r="H937" s="518">
        <f>'ведом. 2025-2027'!AE1107</f>
        <v>29730.400000000001</v>
      </c>
      <c r="I937" s="518">
        <v>16426.2</v>
      </c>
      <c r="J937" s="518">
        <f>16695+13425.5</f>
        <v>30120.5</v>
      </c>
      <c r="K937" s="518">
        <v>16695</v>
      </c>
      <c r="L937" s="154"/>
      <c r="M937" s="517"/>
      <c r="N937" s="154"/>
      <c r="O937" s="154"/>
    </row>
    <row r="938" spans="1:15" s="138" customFormat="1" ht="31.5" x14ac:dyDescent="0.25">
      <c r="A938" s="374" t="s">
        <v>434</v>
      </c>
      <c r="B938" s="191">
        <v>10</v>
      </c>
      <c r="C938" s="4" t="s">
        <v>48</v>
      </c>
      <c r="D938" s="156" t="s">
        <v>144</v>
      </c>
      <c r="E938" s="324"/>
      <c r="F938" s="159">
        <f t="shared" ref="F938:J939" si="203">F939</f>
        <v>14681</v>
      </c>
      <c r="G938" s="159">
        <f t="shared" si="203"/>
        <v>14681</v>
      </c>
      <c r="H938" s="518">
        <f t="shared" si="203"/>
        <v>0</v>
      </c>
      <c r="I938" s="518"/>
      <c r="J938" s="518">
        <f t="shared" si="203"/>
        <v>0</v>
      </c>
      <c r="K938" s="518"/>
      <c r="L938" s="154"/>
      <c r="N938" s="154"/>
      <c r="O938" s="154"/>
    </row>
    <row r="939" spans="1:15" s="138" customFormat="1" ht="47.25" x14ac:dyDescent="0.25">
      <c r="A939" s="374" t="s">
        <v>435</v>
      </c>
      <c r="B939" s="191">
        <v>10</v>
      </c>
      <c r="C939" s="4" t="s">
        <v>48</v>
      </c>
      <c r="D939" s="156" t="s">
        <v>143</v>
      </c>
      <c r="E939" s="324"/>
      <c r="F939" s="159">
        <f>F940</f>
        <v>14681</v>
      </c>
      <c r="G939" s="518">
        <f t="shared" si="203"/>
        <v>14681</v>
      </c>
      <c r="H939" s="518">
        <f t="shared" si="203"/>
        <v>0</v>
      </c>
      <c r="I939" s="518"/>
      <c r="J939" s="518">
        <f t="shared" si="203"/>
        <v>0</v>
      </c>
      <c r="K939" s="518"/>
      <c r="L939" s="154"/>
      <c r="N939" s="154"/>
      <c r="O939" s="154"/>
    </row>
    <row r="940" spans="1:15" s="138" customFormat="1" ht="31.5" x14ac:dyDescent="0.25">
      <c r="A940" s="273" t="s">
        <v>606</v>
      </c>
      <c r="B940" s="191">
        <v>10</v>
      </c>
      <c r="C940" s="4" t="s">
        <v>48</v>
      </c>
      <c r="D940" s="156" t="s">
        <v>142</v>
      </c>
      <c r="E940" s="324"/>
      <c r="F940" s="159">
        <f>F941</f>
        <v>14681</v>
      </c>
      <c r="G940" s="159">
        <f>G941</f>
        <v>14681</v>
      </c>
      <c r="H940" s="518">
        <f>H941</f>
        <v>0</v>
      </c>
      <c r="I940" s="518"/>
      <c r="J940" s="518">
        <f>J941</f>
        <v>0</v>
      </c>
      <c r="K940" s="518"/>
      <c r="L940" s="180"/>
      <c r="N940" s="154"/>
      <c r="O940" s="154"/>
    </row>
    <row r="941" spans="1:15" s="138" customFormat="1" x14ac:dyDescent="0.25">
      <c r="A941" s="386" t="s">
        <v>22</v>
      </c>
      <c r="B941" s="191">
        <v>10</v>
      </c>
      <c r="C941" s="4" t="s">
        <v>48</v>
      </c>
      <c r="D941" s="277" t="s">
        <v>142</v>
      </c>
      <c r="E941" s="324">
        <v>400</v>
      </c>
      <c r="F941" s="159">
        <f>F942</f>
        <v>14681</v>
      </c>
      <c r="G941" s="304">
        <f>G942</f>
        <v>14681</v>
      </c>
      <c r="H941" s="518">
        <f>H942</f>
        <v>0</v>
      </c>
      <c r="I941" s="518"/>
      <c r="J941" s="518">
        <f>J942</f>
        <v>0</v>
      </c>
      <c r="K941" s="518"/>
      <c r="L941" s="154"/>
      <c r="N941" s="154"/>
      <c r="O941" s="154"/>
    </row>
    <row r="942" spans="1:15" s="138" customFormat="1" x14ac:dyDescent="0.25">
      <c r="A942" s="373" t="s">
        <v>8</v>
      </c>
      <c r="B942" s="191">
        <v>10</v>
      </c>
      <c r="C942" s="4" t="s">
        <v>48</v>
      </c>
      <c r="D942" s="277" t="s">
        <v>142</v>
      </c>
      <c r="E942" s="324">
        <v>410</v>
      </c>
      <c r="F942" s="159">
        <f>'ведом. 2025-2027'!AD690</f>
        <v>14681</v>
      </c>
      <c r="G942" s="304">
        <f>F942</f>
        <v>14681</v>
      </c>
      <c r="H942" s="518">
        <f>'ведом. 2025-2027'!AE690</f>
        <v>0</v>
      </c>
      <c r="I942" s="518"/>
      <c r="J942" s="518">
        <f>'ведом. 2025-2027'!AF690</f>
        <v>0</v>
      </c>
      <c r="K942" s="518"/>
      <c r="L942" s="154"/>
      <c r="N942" s="154"/>
      <c r="O942" s="154"/>
    </row>
    <row r="943" spans="1:15" s="138" customFormat="1" x14ac:dyDescent="0.25">
      <c r="A943" s="373" t="s">
        <v>32</v>
      </c>
      <c r="B943" s="191">
        <v>10</v>
      </c>
      <c r="C943" s="4" t="s">
        <v>93</v>
      </c>
      <c r="D943" s="26"/>
      <c r="E943" s="323"/>
      <c r="F943" s="159">
        <f t="shared" ref="F943:F951" si="204">F944</f>
        <v>140</v>
      </c>
      <c r="G943" s="304"/>
      <c r="H943" s="518">
        <f>H944</f>
        <v>140</v>
      </c>
      <c r="I943" s="518"/>
      <c r="J943" s="518">
        <f>J944</f>
        <v>140</v>
      </c>
      <c r="K943" s="518"/>
      <c r="L943" s="154"/>
      <c r="N943" s="154"/>
      <c r="O943" s="154"/>
    </row>
    <row r="944" spans="1:15" s="138" customFormat="1" x14ac:dyDescent="0.25">
      <c r="A944" s="253" t="s">
        <v>290</v>
      </c>
      <c r="B944" s="191">
        <v>10</v>
      </c>
      <c r="C944" s="4" t="s">
        <v>93</v>
      </c>
      <c r="D944" s="156" t="s">
        <v>107</v>
      </c>
      <c r="E944" s="323"/>
      <c r="F944" s="159">
        <f t="shared" si="204"/>
        <v>140</v>
      </c>
      <c r="G944" s="304"/>
      <c r="H944" s="518">
        <f>H945</f>
        <v>140</v>
      </c>
      <c r="I944" s="518"/>
      <c r="J944" s="518">
        <f>J945</f>
        <v>140</v>
      </c>
      <c r="K944" s="518"/>
      <c r="L944" s="154"/>
      <c r="N944" s="154"/>
      <c r="O944" s="154"/>
    </row>
    <row r="945" spans="1:15" s="138" customFormat="1" ht="31.5" x14ac:dyDescent="0.25">
      <c r="A945" s="257" t="s">
        <v>339</v>
      </c>
      <c r="B945" s="191">
        <v>10</v>
      </c>
      <c r="C945" s="4" t="s">
        <v>93</v>
      </c>
      <c r="D945" s="156" t="s">
        <v>516</v>
      </c>
      <c r="E945" s="323"/>
      <c r="F945" s="159">
        <f t="shared" si="204"/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74" t="s">
        <v>518</v>
      </c>
      <c r="B946" s="191">
        <v>10</v>
      </c>
      <c r="C946" s="4" t="s">
        <v>93</v>
      </c>
      <c r="D946" s="156" t="s">
        <v>517</v>
      </c>
      <c r="E946" s="323"/>
      <c r="F946" s="159">
        <f>F950+F947</f>
        <v>140</v>
      </c>
      <c r="G946" s="159"/>
      <c r="H946" s="518">
        <f>H950+H947</f>
        <v>140</v>
      </c>
      <c r="I946" s="518"/>
      <c r="J946" s="518">
        <f>J950+J947</f>
        <v>140</v>
      </c>
      <c r="K946" s="518"/>
      <c r="L946" s="154"/>
      <c r="N946" s="154"/>
      <c r="O946" s="154"/>
    </row>
    <row r="947" spans="1:15" s="177" customFormat="1" x14ac:dyDescent="0.25">
      <c r="A947" s="414" t="s">
        <v>583</v>
      </c>
      <c r="B947" s="1">
        <v>10</v>
      </c>
      <c r="C947" s="1" t="s">
        <v>93</v>
      </c>
      <c r="D947" s="407" t="s">
        <v>584</v>
      </c>
      <c r="E947" s="415"/>
      <c r="F947" s="159">
        <f>F948</f>
        <v>70</v>
      </c>
      <c r="G947" s="304"/>
      <c r="H947" s="518">
        <f>H948</f>
        <v>70</v>
      </c>
      <c r="I947" s="518"/>
      <c r="J947" s="518">
        <f>J948</f>
        <v>70</v>
      </c>
      <c r="K947" s="518"/>
      <c r="L947" s="154"/>
      <c r="N947" s="154"/>
      <c r="O947" s="154"/>
    </row>
    <row r="948" spans="1:15" s="177" customFormat="1" ht="31.5" x14ac:dyDescent="0.25">
      <c r="A948" s="416" t="s">
        <v>59</v>
      </c>
      <c r="B948" s="1">
        <v>10</v>
      </c>
      <c r="C948" s="1" t="s">
        <v>93</v>
      </c>
      <c r="D948" s="407" t="s">
        <v>584</v>
      </c>
      <c r="E948" s="415">
        <v>600</v>
      </c>
      <c r="F948" s="159">
        <f>F949</f>
        <v>70</v>
      </c>
      <c r="G948" s="304"/>
      <c r="H948" s="518">
        <f>H949</f>
        <v>70</v>
      </c>
      <c r="I948" s="518"/>
      <c r="J948" s="518">
        <f>J949</f>
        <v>70</v>
      </c>
      <c r="K948" s="518"/>
      <c r="L948" s="154"/>
      <c r="N948" s="154"/>
      <c r="O948" s="154"/>
    </row>
    <row r="949" spans="1:15" s="177" customFormat="1" ht="39" customHeight="1" x14ac:dyDescent="0.25">
      <c r="A949" s="417" t="s">
        <v>403</v>
      </c>
      <c r="B949" s="1">
        <v>10</v>
      </c>
      <c r="C949" s="1" t="s">
        <v>93</v>
      </c>
      <c r="D949" s="407" t="s">
        <v>584</v>
      </c>
      <c r="E949" s="415">
        <v>630</v>
      </c>
      <c r="F949" s="159">
        <f>'ведом. 2025-2027'!AD518</f>
        <v>70</v>
      </c>
      <c r="G949" s="304"/>
      <c r="H949" s="518">
        <f>'ведом. 2025-2027'!AE518</f>
        <v>70</v>
      </c>
      <c r="I949" s="518"/>
      <c r="J949" s="518">
        <f>'ведом. 2025-2027'!AF518</f>
        <v>70</v>
      </c>
      <c r="K949" s="518"/>
      <c r="L949" s="154"/>
      <c r="N949" s="154"/>
      <c r="O949" s="154"/>
    </row>
    <row r="950" spans="1:15" s="138" customFormat="1" ht="31.5" x14ac:dyDescent="0.25">
      <c r="A950" s="254" t="s">
        <v>564</v>
      </c>
      <c r="B950" s="191">
        <v>10</v>
      </c>
      <c r="C950" s="4" t="s">
        <v>93</v>
      </c>
      <c r="D950" s="156" t="s">
        <v>565</v>
      </c>
      <c r="E950" s="339"/>
      <c r="F950" s="159">
        <f t="shared" si="204"/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38" customFormat="1" ht="31.5" x14ac:dyDescent="0.25">
      <c r="A951" s="373" t="s">
        <v>59</v>
      </c>
      <c r="B951" s="191">
        <v>10</v>
      </c>
      <c r="C951" s="4" t="s">
        <v>93</v>
      </c>
      <c r="D951" s="156" t="s">
        <v>565</v>
      </c>
      <c r="E951" s="339">
        <v>600</v>
      </c>
      <c r="F951" s="159">
        <f t="shared" si="204"/>
        <v>70</v>
      </c>
      <c r="G951" s="304"/>
      <c r="H951" s="518">
        <f>H952</f>
        <v>70</v>
      </c>
      <c r="I951" s="518"/>
      <c r="J951" s="518">
        <f>J952</f>
        <v>70</v>
      </c>
      <c r="K951" s="518"/>
      <c r="L951" s="154"/>
      <c r="N951" s="154"/>
      <c r="O951" s="154"/>
    </row>
    <row r="952" spans="1:15" s="138" customFormat="1" ht="36" customHeight="1" x14ac:dyDescent="0.25">
      <c r="A952" s="387" t="s">
        <v>403</v>
      </c>
      <c r="B952" s="191">
        <v>10</v>
      </c>
      <c r="C952" s="4" t="s">
        <v>93</v>
      </c>
      <c r="D952" s="156" t="s">
        <v>565</v>
      </c>
      <c r="E952" s="339">
        <v>630</v>
      </c>
      <c r="F952" s="159">
        <f>'ведом. 2025-2027'!AD521</f>
        <v>70</v>
      </c>
      <c r="G952" s="304"/>
      <c r="H952" s="518">
        <f>'ведом. 2025-2027'!AE521</f>
        <v>70</v>
      </c>
      <c r="I952" s="518"/>
      <c r="J952" s="518">
        <f>'ведом. 2025-2027'!AF521</f>
        <v>70</v>
      </c>
      <c r="K952" s="518"/>
      <c r="L952" s="154"/>
      <c r="N952" s="154"/>
      <c r="O952" s="154"/>
    </row>
    <row r="953" spans="1:15" s="138" customFormat="1" x14ac:dyDescent="0.25">
      <c r="A953" s="382" t="s">
        <v>12</v>
      </c>
      <c r="B953" s="182">
        <v>11</v>
      </c>
      <c r="C953" s="188"/>
      <c r="D953" s="278"/>
      <c r="E953" s="328"/>
      <c r="F953" s="161">
        <f>F954+F968</f>
        <v>141138.6</v>
      </c>
      <c r="G953" s="161">
        <f>G954+G968</f>
        <v>2948</v>
      </c>
      <c r="H953" s="161">
        <f>H954+H968</f>
        <v>124375.9</v>
      </c>
      <c r="I953" s="161"/>
      <c r="J953" s="161">
        <f>J954+J968</f>
        <v>127463.3</v>
      </c>
      <c r="K953" s="161"/>
      <c r="L953" s="154"/>
      <c r="N953" s="154"/>
      <c r="O953" s="154"/>
    </row>
    <row r="954" spans="1:15" s="138" customFormat="1" x14ac:dyDescent="0.25">
      <c r="A954" s="373" t="s">
        <v>34</v>
      </c>
      <c r="B954" s="191">
        <v>11</v>
      </c>
      <c r="C954" s="4" t="s">
        <v>29</v>
      </c>
      <c r="D954" s="156"/>
      <c r="E954" s="330"/>
      <c r="F954" s="159">
        <f>F955</f>
        <v>10724.5</v>
      </c>
      <c r="G954" s="518"/>
      <c r="H954" s="518">
        <f>H955</f>
        <v>3632.9</v>
      </c>
      <c r="I954" s="518"/>
      <c r="J954" s="518">
        <f>J955</f>
        <v>5239.3</v>
      </c>
      <c r="K954" s="518"/>
      <c r="L954" s="154"/>
      <c r="N954" s="154"/>
      <c r="O954" s="154"/>
    </row>
    <row r="955" spans="1:15" s="177" customFormat="1" x14ac:dyDescent="0.25">
      <c r="A955" s="253" t="s">
        <v>155</v>
      </c>
      <c r="B955" s="191">
        <v>11</v>
      </c>
      <c r="C955" s="4" t="s">
        <v>29</v>
      </c>
      <c r="D955" s="156" t="s">
        <v>113</v>
      </c>
      <c r="E955" s="330"/>
      <c r="F955" s="159">
        <f>F956+F964</f>
        <v>10724.5</v>
      </c>
      <c r="G955" s="518"/>
      <c r="H955" s="518">
        <f>H956+H964</f>
        <v>3632.9</v>
      </c>
      <c r="I955" s="518"/>
      <c r="J955" s="518">
        <f>J956+J964</f>
        <v>5239.3</v>
      </c>
      <c r="K955" s="518"/>
      <c r="L955" s="154"/>
      <c r="N955" s="154"/>
      <c r="O955" s="154"/>
    </row>
    <row r="956" spans="1:15" s="138" customFormat="1" x14ac:dyDescent="0.25">
      <c r="A956" s="253" t="s">
        <v>156</v>
      </c>
      <c r="B956" s="191">
        <v>11</v>
      </c>
      <c r="C956" s="4" t="s">
        <v>29</v>
      </c>
      <c r="D956" s="156" t="s">
        <v>117</v>
      </c>
      <c r="E956" s="330"/>
      <c r="F956" s="159">
        <f>F957</f>
        <v>5319.5</v>
      </c>
      <c r="G956" s="304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ht="46.5" customHeight="1" x14ac:dyDescent="0.25">
      <c r="A957" s="553" t="s">
        <v>734</v>
      </c>
      <c r="B957" s="191">
        <v>11</v>
      </c>
      <c r="C957" s="4" t="s">
        <v>29</v>
      </c>
      <c r="D957" s="156" t="s">
        <v>127</v>
      </c>
      <c r="E957" s="330"/>
      <c r="F957" s="159">
        <f>F958</f>
        <v>5319.5</v>
      </c>
      <c r="G957" s="304"/>
      <c r="H957" s="518">
        <f>H958</f>
        <v>3632.9</v>
      </c>
      <c r="I957" s="518"/>
      <c r="J957" s="518">
        <f>J958</f>
        <v>5239.3</v>
      </c>
      <c r="K957" s="518"/>
      <c r="L957" s="154"/>
      <c r="N957" s="154"/>
      <c r="O957" s="154"/>
    </row>
    <row r="958" spans="1:15" s="138" customFormat="1" ht="31.5" x14ac:dyDescent="0.25">
      <c r="A958" s="276" t="s">
        <v>157</v>
      </c>
      <c r="B958" s="191">
        <v>11</v>
      </c>
      <c r="C958" s="4" t="s">
        <v>29</v>
      </c>
      <c r="D958" s="156" t="s">
        <v>158</v>
      </c>
      <c r="E958" s="328"/>
      <c r="F958" s="159">
        <f>F959+F961</f>
        <v>5319.5</v>
      </c>
      <c r="G958" s="518"/>
      <c r="H958" s="518">
        <f>H959+H961</f>
        <v>3632.9</v>
      </c>
      <c r="I958" s="518"/>
      <c r="J958" s="518">
        <f>J959+J961</f>
        <v>5239.3</v>
      </c>
      <c r="K958" s="518"/>
      <c r="L958" s="154"/>
      <c r="N958" s="154"/>
      <c r="O958" s="154"/>
    </row>
    <row r="959" spans="1:15" s="138" customFormat="1" x14ac:dyDescent="0.25">
      <c r="A959" s="373" t="s">
        <v>118</v>
      </c>
      <c r="B959" s="191">
        <v>11</v>
      </c>
      <c r="C959" s="4" t="s">
        <v>29</v>
      </c>
      <c r="D959" s="156" t="s">
        <v>158</v>
      </c>
      <c r="E959" s="330">
        <v>200</v>
      </c>
      <c r="F959" s="159">
        <f>F960</f>
        <v>3649.5</v>
      </c>
      <c r="G959" s="304"/>
      <c r="H959" s="518">
        <f>H960</f>
        <v>2857.9</v>
      </c>
      <c r="I959" s="518"/>
      <c r="J959" s="518">
        <f>J960</f>
        <v>3239.3</v>
      </c>
      <c r="K959" s="518"/>
      <c r="L959" s="154"/>
      <c r="N959" s="154"/>
      <c r="O959" s="154"/>
    </row>
    <row r="960" spans="1:15" s="138" customFormat="1" ht="31.5" x14ac:dyDescent="0.25">
      <c r="A960" s="373" t="s">
        <v>51</v>
      </c>
      <c r="B960" s="191">
        <v>11</v>
      </c>
      <c r="C960" s="4" t="s">
        <v>29</v>
      </c>
      <c r="D960" s="156" t="s">
        <v>158</v>
      </c>
      <c r="E960" s="330">
        <v>240</v>
      </c>
      <c r="F960" s="159">
        <f>'ведом. 2025-2027'!AD529</f>
        <v>3649.5</v>
      </c>
      <c r="G960" s="304"/>
      <c r="H960" s="518">
        <f>'ведом. 2025-2027'!AE529</f>
        <v>2857.9</v>
      </c>
      <c r="I960" s="518"/>
      <c r="J960" s="518">
        <f>'ведом. 2025-2027'!AF529</f>
        <v>3239.3</v>
      </c>
      <c r="K960" s="518"/>
      <c r="L960" s="154"/>
      <c r="N960" s="154"/>
      <c r="O960" s="154"/>
    </row>
    <row r="961" spans="1:15" s="515" customFormat="1" ht="31.5" x14ac:dyDescent="0.25">
      <c r="A961" s="554" t="s">
        <v>59</v>
      </c>
      <c r="B961" s="451">
        <v>11</v>
      </c>
      <c r="C961" s="451" t="s">
        <v>29</v>
      </c>
      <c r="D961" s="538" t="s">
        <v>158</v>
      </c>
      <c r="E961" s="452">
        <v>600</v>
      </c>
      <c r="F961" s="518">
        <f>F962+F963</f>
        <v>1670</v>
      </c>
      <c r="G961" s="518"/>
      <c r="H961" s="518">
        <f>H962+H963</f>
        <v>775</v>
      </c>
      <c r="I961" s="518"/>
      <c r="J961" s="518">
        <f>J962+J963</f>
        <v>2000</v>
      </c>
      <c r="K961" s="518"/>
      <c r="L961" s="517"/>
      <c r="N961" s="517"/>
      <c r="O961" s="517"/>
    </row>
    <row r="962" spans="1:15" s="515" customFormat="1" x14ac:dyDescent="0.25">
      <c r="A962" s="477" t="s">
        <v>60</v>
      </c>
      <c r="B962" s="451">
        <v>11</v>
      </c>
      <c r="C962" s="451" t="s">
        <v>29</v>
      </c>
      <c r="D962" s="538" t="s">
        <v>158</v>
      </c>
      <c r="E962" s="452">
        <v>610</v>
      </c>
      <c r="F962" s="518">
        <f>'ведом. 2025-2027'!AD531</f>
        <v>450</v>
      </c>
      <c r="G962" s="520"/>
      <c r="H962" s="518">
        <f>'ведом. 2025-2027'!AE531</f>
        <v>450</v>
      </c>
      <c r="I962" s="518"/>
      <c r="J962" s="518">
        <f>'ведом. 2025-2027'!AF531</f>
        <v>1162</v>
      </c>
      <c r="K962" s="518"/>
      <c r="L962" s="517"/>
      <c r="N962" s="517"/>
      <c r="O962" s="517"/>
    </row>
    <row r="963" spans="1:15" s="515" customFormat="1" x14ac:dyDescent="0.25">
      <c r="A963" s="555" t="s">
        <v>128</v>
      </c>
      <c r="B963" s="451">
        <v>11</v>
      </c>
      <c r="C963" s="451" t="s">
        <v>29</v>
      </c>
      <c r="D963" s="538" t="s">
        <v>158</v>
      </c>
      <c r="E963" s="452">
        <v>620</v>
      </c>
      <c r="F963" s="518">
        <f>'ведом. 2025-2027'!AD532</f>
        <v>1220</v>
      </c>
      <c r="G963" s="520"/>
      <c r="H963" s="518">
        <f>'ведом. 2025-2027'!AE532</f>
        <v>325</v>
      </c>
      <c r="I963" s="518"/>
      <c r="J963" s="518">
        <f>'ведом. 2025-2027'!AF532</f>
        <v>838</v>
      </c>
      <c r="K963" s="518"/>
      <c r="L963" s="517"/>
      <c r="N963" s="517"/>
      <c r="O963" s="517"/>
    </row>
    <row r="964" spans="1:15" s="515" customFormat="1" x14ac:dyDescent="0.25">
      <c r="A964" s="449" t="s">
        <v>675</v>
      </c>
      <c r="B964" s="451">
        <v>11</v>
      </c>
      <c r="C964" s="452" t="s">
        <v>29</v>
      </c>
      <c r="D964" s="456" t="s">
        <v>676</v>
      </c>
      <c r="E964" s="458"/>
      <c r="F964" s="518">
        <f>F965</f>
        <v>5405</v>
      </c>
      <c r="G964" s="518"/>
      <c r="H964" s="518">
        <f t="shared" ref="H964:J966" si="205">H965</f>
        <v>0</v>
      </c>
      <c r="I964" s="518"/>
      <c r="J964" s="518">
        <f t="shared" si="205"/>
        <v>0</v>
      </c>
      <c r="K964" s="518"/>
      <c r="L964" s="517"/>
      <c r="N964" s="517"/>
      <c r="O964" s="517"/>
    </row>
    <row r="965" spans="1:15" s="515" customFormat="1" x14ac:dyDescent="0.25">
      <c r="A965" s="449" t="s">
        <v>677</v>
      </c>
      <c r="B965" s="451">
        <v>11</v>
      </c>
      <c r="C965" s="452" t="s">
        <v>29</v>
      </c>
      <c r="D965" s="456" t="s">
        <v>678</v>
      </c>
      <c r="E965" s="458"/>
      <c r="F965" s="518">
        <f>F966</f>
        <v>5405</v>
      </c>
      <c r="G965" s="518"/>
      <c r="H965" s="518">
        <f t="shared" si="205"/>
        <v>0</v>
      </c>
      <c r="I965" s="518"/>
      <c r="J965" s="518">
        <f t="shared" si="205"/>
        <v>0</v>
      </c>
      <c r="K965" s="518"/>
      <c r="L965" s="517"/>
      <c r="N965" s="517"/>
      <c r="O965" s="517"/>
    </row>
    <row r="966" spans="1:15" s="515" customFormat="1" x14ac:dyDescent="0.25">
      <c r="A966" s="449" t="s">
        <v>118</v>
      </c>
      <c r="B966" s="451">
        <v>11</v>
      </c>
      <c r="C966" s="452" t="s">
        <v>29</v>
      </c>
      <c r="D966" s="456" t="s">
        <v>678</v>
      </c>
      <c r="E966" s="458">
        <v>200</v>
      </c>
      <c r="F966" s="518">
        <f>F967</f>
        <v>5405</v>
      </c>
      <c r="G966" s="518"/>
      <c r="H966" s="518">
        <f t="shared" si="205"/>
        <v>0</v>
      </c>
      <c r="I966" s="518"/>
      <c r="J966" s="518">
        <f t="shared" si="205"/>
        <v>0</v>
      </c>
      <c r="K966" s="518"/>
      <c r="L966" s="517"/>
      <c r="N966" s="517"/>
      <c r="O966" s="517"/>
    </row>
    <row r="967" spans="1:15" s="515" customFormat="1" ht="31.5" x14ac:dyDescent="0.25">
      <c r="A967" s="449" t="s">
        <v>51</v>
      </c>
      <c r="B967" s="451">
        <v>11</v>
      </c>
      <c r="C967" s="452" t="s">
        <v>29</v>
      </c>
      <c r="D967" s="456" t="s">
        <v>678</v>
      </c>
      <c r="E967" s="458">
        <v>240</v>
      </c>
      <c r="F967" s="518">
        <f>'ведом. 2025-2027'!AD1115</f>
        <v>5405</v>
      </c>
      <c r="G967" s="520"/>
      <c r="H967" s="518">
        <f>'ведом. 2025-2027'!AE1115</f>
        <v>0</v>
      </c>
      <c r="I967" s="518"/>
      <c r="J967" s="518">
        <f>'ведом. 2025-2027'!AF1115</f>
        <v>0</v>
      </c>
      <c r="K967" s="518"/>
      <c r="L967" s="517"/>
      <c r="N967" s="517"/>
      <c r="O967" s="517"/>
    </row>
    <row r="968" spans="1:15" s="177" customFormat="1" ht="17.25" customHeight="1" x14ac:dyDescent="0.25">
      <c r="A968" s="271" t="s">
        <v>589</v>
      </c>
      <c r="B968" s="1">
        <v>11</v>
      </c>
      <c r="C968" s="4" t="s">
        <v>6</v>
      </c>
      <c r="D968" s="289"/>
      <c r="E968" s="283"/>
      <c r="F968" s="159">
        <f t="shared" ref="F968:J973" si="206">F969</f>
        <v>130414.1</v>
      </c>
      <c r="G968" s="518">
        <f t="shared" si="206"/>
        <v>2948</v>
      </c>
      <c r="H968" s="518">
        <f t="shared" si="206"/>
        <v>120743</v>
      </c>
      <c r="I968" s="518"/>
      <c r="J968" s="518">
        <f t="shared" si="206"/>
        <v>122224</v>
      </c>
      <c r="K968" s="518"/>
      <c r="L968" s="154"/>
      <c r="N968" s="154"/>
      <c r="O968" s="154"/>
    </row>
    <row r="969" spans="1:15" s="177" customFormat="1" x14ac:dyDescent="0.25">
      <c r="A969" s="253" t="s">
        <v>155</v>
      </c>
      <c r="B969" s="1">
        <v>11</v>
      </c>
      <c r="C969" s="4" t="s">
        <v>6</v>
      </c>
      <c r="D969" s="289" t="s">
        <v>113</v>
      </c>
      <c r="E969" s="283"/>
      <c r="F969" s="159">
        <f t="shared" si="206"/>
        <v>130414.1</v>
      </c>
      <c r="G969" s="518">
        <f t="shared" si="206"/>
        <v>2948</v>
      </c>
      <c r="H969" s="518">
        <f t="shared" si="206"/>
        <v>120743</v>
      </c>
      <c r="I969" s="518"/>
      <c r="J969" s="518">
        <f t="shared" si="206"/>
        <v>122224</v>
      </c>
      <c r="K969" s="518"/>
      <c r="L969" s="154"/>
      <c r="N969" s="154"/>
      <c r="O969" s="154"/>
    </row>
    <row r="970" spans="1:15" s="177" customFormat="1" x14ac:dyDescent="0.25">
      <c r="A970" s="271" t="s">
        <v>590</v>
      </c>
      <c r="B970" s="1">
        <v>11</v>
      </c>
      <c r="C970" s="4" t="s">
        <v>6</v>
      </c>
      <c r="D970" s="289" t="s">
        <v>591</v>
      </c>
      <c r="E970" s="283"/>
      <c r="F970" s="159">
        <f>F971+F975</f>
        <v>130414.1</v>
      </c>
      <c r="G970" s="518">
        <f t="shared" ref="G970:J970" si="207">G971+G975</f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71" t="s">
        <v>593</v>
      </c>
      <c r="B971" s="1">
        <v>11</v>
      </c>
      <c r="C971" s="4" t="s">
        <v>6</v>
      </c>
      <c r="D971" s="289" t="s">
        <v>592</v>
      </c>
      <c r="E971" s="283"/>
      <c r="F971" s="159">
        <f t="shared" si="206"/>
        <v>127466.1</v>
      </c>
      <c r="G971" s="159"/>
      <c r="H971" s="518">
        <f t="shared" ref="H971:H973" si="208">H972</f>
        <v>120743</v>
      </c>
      <c r="I971" s="518"/>
      <c r="J971" s="518">
        <f t="shared" ref="J971:J973" si="209">J972</f>
        <v>122224</v>
      </c>
      <c r="K971" s="518"/>
      <c r="L971" s="154"/>
      <c r="N971" s="154"/>
      <c r="O971" s="154"/>
    </row>
    <row r="972" spans="1:15" s="177" customFormat="1" ht="31.5" x14ac:dyDescent="0.25">
      <c r="A972" s="271" t="s">
        <v>595</v>
      </c>
      <c r="B972" s="1">
        <v>11</v>
      </c>
      <c r="C972" s="4" t="s">
        <v>6</v>
      </c>
      <c r="D972" s="289" t="s">
        <v>594</v>
      </c>
      <c r="E972" s="283"/>
      <c r="F972" s="159">
        <f t="shared" si="206"/>
        <v>127466.1</v>
      </c>
      <c r="G972" s="159"/>
      <c r="H972" s="518">
        <f t="shared" si="208"/>
        <v>120743</v>
      </c>
      <c r="I972" s="518"/>
      <c r="J972" s="518">
        <f t="shared" si="209"/>
        <v>122224</v>
      </c>
      <c r="K972" s="518"/>
      <c r="L972" s="154"/>
      <c r="N972" s="154"/>
      <c r="O972" s="154"/>
    </row>
    <row r="973" spans="1:15" s="177" customFormat="1" ht="31.5" x14ac:dyDescent="0.25">
      <c r="A973" s="251" t="s">
        <v>59</v>
      </c>
      <c r="B973" s="1">
        <v>11</v>
      </c>
      <c r="C973" s="4" t="s">
        <v>6</v>
      </c>
      <c r="D973" s="289" t="s">
        <v>594</v>
      </c>
      <c r="E973" s="283">
        <v>600</v>
      </c>
      <c r="F973" s="159">
        <f t="shared" si="206"/>
        <v>127466.1</v>
      </c>
      <c r="G973" s="159"/>
      <c r="H973" s="518">
        <f t="shared" si="208"/>
        <v>120743</v>
      </c>
      <c r="I973" s="518"/>
      <c r="J973" s="518">
        <f t="shared" si="209"/>
        <v>122224</v>
      </c>
      <c r="K973" s="518"/>
      <c r="L973" s="154"/>
      <c r="N973" s="154"/>
      <c r="O973" s="154"/>
    </row>
    <row r="974" spans="1:15" s="177" customFormat="1" x14ac:dyDescent="0.25">
      <c r="A974" s="271" t="s">
        <v>128</v>
      </c>
      <c r="B974" s="1">
        <v>11</v>
      </c>
      <c r="C974" s="4" t="s">
        <v>6</v>
      </c>
      <c r="D974" s="289" t="s">
        <v>594</v>
      </c>
      <c r="E974" s="283">
        <v>620</v>
      </c>
      <c r="F974" s="159">
        <f>'ведом. 2025-2027'!AD539</f>
        <v>127466.1</v>
      </c>
      <c r="G974" s="304"/>
      <c r="H974" s="518">
        <f>'ведом. 2025-2027'!AE539</f>
        <v>120743</v>
      </c>
      <c r="I974" s="518"/>
      <c r="J974" s="518">
        <f>'ведом. 2025-2027'!AF539</f>
        <v>122224</v>
      </c>
      <c r="K974" s="518"/>
      <c r="L974" s="154"/>
      <c r="N974" s="154"/>
      <c r="O974" s="154"/>
    </row>
    <row r="975" spans="1:15" s="515" customFormat="1" ht="31.5" x14ac:dyDescent="0.25">
      <c r="A975" s="649" t="s">
        <v>898</v>
      </c>
      <c r="B975" s="451">
        <v>11</v>
      </c>
      <c r="C975" s="451" t="s">
        <v>6</v>
      </c>
      <c r="D975" s="538" t="s">
        <v>900</v>
      </c>
      <c r="E975" s="565"/>
      <c r="F975" s="518">
        <f>F976</f>
        <v>2948</v>
      </c>
      <c r="G975" s="518">
        <f t="shared" ref="G975:J975" si="210">G976</f>
        <v>2948</v>
      </c>
      <c r="H975" s="518">
        <f t="shared" si="210"/>
        <v>0</v>
      </c>
      <c r="I975" s="518"/>
      <c r="J975" s="518">
        <f t="shared" si="210"/>
        <v>0</v>
      </c>
      <c r="K975" s="518"/>
      <c r="L975" s="517"/>
      <c r="N975" s="517"/>
      <c r="O975" s="517"/>
    </row>
    <row r="976" spans="1:15" s="515" customFormat="1" ht="31.5" x14ac:dyDescent="0.25">
      <c r="A976" s="649" t="s">
        <v>893</v>
      </c>
      <c r="B976" s="451">
        <v>11</v>
      </c>
      <c r="C976" s="451" t="s">
        <v>6</v>
      </c>
      <c r="D976" s="538" t="s">
        <v>899</v>
      </c>
      <c r="E976" s="565"/>
      <c r="F976" s="518">
        <f>F977</f>
        <v>2948</v>
      </c>
      <c r="G976" s="518">
        <f t="shared" ref="G976:J976" si="211">G977</f>
        <v>2948</v>
      </c>
      <c r="H976" s="518">
        <f t="shared" si="211"/>
        <v>0</v>
      </c>
      <c r="I976" s="518"/>
      <c r="J976" s="518">
        <f t="shared" si="211"/>
        <v>0</v>
      </c>
      <c r="K976" s="518"/>
      <c r="L976" s="517"/>
      <c r="N976" s="517"/>
      <c r="O976" s="517"/>
    </row>
    <row r="977" spans="1:15" s="515" customFormat="1" ht="31.5" x14ac:dyDescent="0.25">
      <c r="A977" s="449" t="s">
        <v>59</v>
      </c>
      <c r="B977" s="451">
        <v>11</v>
      </c>
      <c r="C977" s="451" t="s">
        <v>6</v>
      </c>
      <c r="D977" s="538" t="s">
        <v>899</v>
      </c>
      <c r="E977" s="565">
        <v>600</v>
      </c>
      <c r="F977" s="518">
        <f>F978</f>
        <v>2948</v>
      </c>
      <c r="G977" s="518">
        <f t="shared" ref="G977:J977" si="212">G978</f>
        <v>2948</v>
      </c>
      <c r="H977" s="518">
        <f t="shared" si="212"/>
        <v>0</v>
      </c>
      <c r="I977" s="518"/>
      <c r="J977" s="518">
        <f t="shared" si="212"/>
        <v>0</v>
      </c>
      <c r="K977" s="518"/>
      <c r="L977" s="517"/>
      <c r="N977" s="517"/>
      <c r="O977" s="517"/>
    </row>
    <row r="978" spans="1:15" s="515" customFormat="1" x14ac:dyDescent="0.25">
      <c r="A978" s="649" t="s">
        <v>128</v>
      </c>
      <c r="B978" s="451">
        <v>11</v>
      </c>
      <c r="C978" s="451" t="s">
        <v>6</v>
      </c>
      <c r="D978" s="538" t="s">
        <v>899</v>
      </c>
      <c r="E978" s="565">
        <v>620</v>
      </c>
      <c r="F978" s="518">
        <f>'ведом. 2025-2027'!AD543</f>
        <v>2948</v>
      </c>
      <c r="G978" s="520">
        <f>F978</f>
        <v>2948</v>
      </c>
      <c r="H978" s="518">
        <f>'ведом. 2025-2027'!AE543</f>
        <v>0</v>
      </c>
      <c r="I978" s="518"/>
      <c r="J978" s="518">
        <f>'ведом. 2025-2027'!AF543</f>
        <v>0</v>
      </c>
      <c r="K978" s="518"/>
      <c r="L978" s="517"/>
      <c r="N978" s="517"/>
      <c r="O978" s="517"/>
    </row>
    <row r="979" spans="1:15" s="138" customFormat="1" x14ac:dyDescent="0.25">
      <c r="A979" s="382" t="s">
        <v>432</v>
      </c>
      <c r="B979" s="182">
        <v>13</v>
      </c>
      <c r="C979" s="188"/>
      <c r="D979" s="278"/>
      <c r="E979" s="328"/>
      <c r="F979" s="161">
        <f>F981</f>
        <v>307</v>
      </c>
      <c r="G979" s="345"/>
      <c r="H979" s="161">
        <f>H981</f>
        <v>40146.5</v>
      </c>
      <c r="I979" s="161"/>
      <c r="J979" s="161">
        <f>J981</f>
        <v>53573.599999999999</v>
      </c>
      <c r="K979" s="161"/>
      <c r="L979" s="154"/>
      <c r="N979" s="154"/>
      <c r="O979" s="154"/>
    </row>
    <row r="980" spans="1:15" s="177" customFormat="1" x14ac:dyDescent="0.25">
      <c r="A980" s="251" t="s">
        <v>433</v>
      </c>
      <c r="B980" s="11">
        <v>13</v>
      </c>
      <c r="C980" s="4" t="s">
        <v>28</v>
      </c>
      <c r="D980" s="156"/>
      <c r="E980" s="328"/>
      <c r="F980" s="159">
        <f>F981</f>
        <v>307</v>
      </c>
      <c r="G980" s="304"/>
      <c r="H980" s="518">
        <f>H981</f>
        <v>40146.5</v>
      </c>
      <c r="I980" s="518"/>
      <c r="J980" s="518">
        <f>J981</f>
        <v>53573.599999999999</v>
      </c>
      <c r="K980" s="161"/>
      <c r="L980" s="154"/>
      <c r="N980" s="154"/>
      <c r="O980" s="154"/>
    </row>
    <row r="981" spans="1:15" s="138" customFormat="1" x14ac:dyDescent="0.25">
      <c r="A981" s="253" t="s">
        <v>184</v>
      </c>
      <c r="B981" s="11">
        <v>13</v>
      </c>
      <c r="C981" s="4" t="s">
        <v>28</v>
      </c>
      <c r="D981" s="156" t="s">
        <v>110</v>
      </c>
      <c r="E981" s="324"/>
      <c r="F981" s="159">
        <f>F985</f>
        <v>307</v>
      </c>
      <c r="G981" s="304"/>
      <c r="H981" s="518">
        <f>H985</f>
        <v>40146.5</v>
      </c>
      <c r="I981" s="518"/>
      <c r="J981" s="518">
        <f>J985</f>
        <v>53573.599999999999</v>
      </c>
      <c r="K981" s="518"/>
      <c r="L981" s="154"/>
      <c r="M981" s="138" t="s">
        <v>356</v>
      </c>
      <c r="N981" s="154"/>
      <c r="O981" s="154"/>
    </row>
    <row r="982" spans="1:15" s="138" customFormat="1" x14ac:dyDescent="0.25">
      <c r="A982" s="257" t="s">
        <v>526</v>
      </c>
      <c r="B982" s="11">
        <v>13</v>
      </c>
      <c r="C982" s="4" t="s">
        <v>28</v>
      </c>
      <c r="D982" s="156" t="s">
        <v>400</v>
      </c>
      <c r="E982" s="324"/>
      <c r="F982" s="159">
        <f>F985</f>
        <v>307</v>
      </c>
      <c r="G982" s="304"/>
      <c r="H982" s="518">
        <f>H985</f>
        <v>40146.5</v>
      </c>
      <c r="I982" s="518"/>
      <c r="J982" s="518">
        <f>J985</f>
        <v>53573.599999999999</v>
      </c>
      <c r="K982" s="518"/>
      <c r="L982" s="154"/>
      <c r="N982" s="154"/>
      <c r="O982" s="154"/>
    </row>
    <row r="983" spans="1:15" s="138" customFormat="1" ht="31.5" x14ac:dyDescent="0.25">
      <c r="A983" s="255" t="s">
        <v>527</v>
      </c>
      <c r="B983" s="11">
        <v>13</v>
      </c>
      <c r="C983" s="4" t="s">
        <v>28</v>
      </c>
      <c r="D983" s="156" t="s">
        <v>402</v>
      </c>
      <c r="E983" s="324"/>
      <c r="F983" s="159">
        <f>F984</f>
        <v>307</v>
      </c>
      <c r="G983" s="304"/>
      <c r="H983" s="518">
        <f>H984</f>
        <v>40146.5</v>
      </c>
      <c r="I983" s="518"/>
      <c r="J983" s="518">
        <f>J984</f>
        <v>53573.599999999999</v>
      </c>
      <c r="K983" s="518"/>
      <c r="L983" s="154"/>
      <c r="N983" s="154"/>
      <c r="O983" s="154"/>
    </row>
    <row r="984" spans="1:15" s="138" customFormat="1" x14ac:dyDescent="0.25">
      <c r="A984" s="257" t="s">
        <v>186</v>
      </c>
      <c r="B984" s="11">
        <v>13</v>
      </c>
      <c r="C984" s="4" t="s">
        <v>28</v>
      </c>
      <c r="D984" s="156" t="s">
        <v>528</v>
      </c>
      <c r="E984" s="324"/>
      <c r="F984" s="159">
        <f>F985</f>
        <v>307</v>
      </c>
      <c r="G984" s="304"/>
      <c r="H984" s="518">
        <f>H985</f>
        <v>40146.5</v>
      </c>
      <c r="I984" s="518"/>
      <c r="J984" s="518">
        <f>J985</f>
        <v>53573.599999999999</v>
      </c>
      <c r="K984" s="518"/>
      <c r="L984" s="154"/>
      <c r="N984" s="154"/>
      <c r="O984" s="154"/>
    </row>
    <row r="985" spans="1:15" s="138" customFormat="1" x14ac:dyDescent="0.25">
      <c r="A985" s="251" t="s">
        <v>66</v>
      </c>
      <c r="B985" s="11">
        <v>13</v>
      </c>
      <c r="C985" s="4" t="s">
        <v>28</v>
      </c>
      <c r="D985" s="156" t="s">
        <v>528</v>
      </c>
      <c r="E985" s="324">
        <v>700</v>
      </c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ht="17.25" thickBot="1" x14ac:dyDescent="0.3">
      <c r="A986" s="251" t="s">
        <v>350</v>
      </c>
      <c r="B986" s="11">
        <v>13</v>
      </c>
      <c r="C986" s="4" t="s">
        <v>28</v>
      </c>
      <c r="D986" s="156" t="s">
        <v>528</v>
      </c>
      <c r="E986" s="324">
        <v>730</v>
      </c>
      <c r="F986" s="164">
        <f>'ведом. 2025-2027'!AD551</f>
        <v>307</v>
      </c>
      <c r="G986" s="351"/>
      <c r="H986" s="164">
        <f>'ведом. 2025-2027'!AE551</f>
        <v>40146.5</v>
      </c>
      <c r="I986" s="164"/>
      <c r="J986" s="164">
        <f>'ведом. 2025-2027'!AF551</f>
        <v>53573.599999999999</v>
      </c>
      <c r="K986" s="164"/>
      <c r="L986" s="154"/>
      <c r="N986" s="154"/>
      <c r="O986" s="154"/>
    </row>
    <row r="987" spans="1:15" s="138" customFormat="1" ht="17.25" thickBot="1" x14ac:dyDescent="0.3">
      <c r="A987" s="388" t="s">
        <v>55</v>
      </c>
      <c r="B987" s="190"/>
      <c r="C987" s="314"/>
      <c r="D987" s="321"/>
      <c r="E987" s="343"/>
      <c r="F987" s="305">
        <f t="shared" ref="F987:K987" si="213">F979+F953+F897+F822+F622+F396+F309+F243+F228+F15+F604+F889</f>
        <v>5400574.2000000002</v>
      </c>
      <c r="G987" s="305">
        <f t="shared" si="213"/>
        <v>2843439.1</v>
      </c>
      <c r="H987" s="305">
        <f t="shared" si="213"/>
        <v>3355666.3</v>
      </c>
      <c r="I987" s="305">
        <f t="shared" si="213"/>
        <v>1491831.4000000001</v>
      </c>
      <c r="J987" s="305">
        <f t="shared" si="213"/>
        <v>3189048.2</v>
      </c>
      <c r="K987" s="305">
        <f t="shared" si="213"/>
        <v>1312804.1000000001</v>
      </c>
      <c r="L987" s="154"/>
      <c r="N987" s="154"/>
      <c r="O987" s="154"/>
    </row>
    <row r="988" spans="1:15" x14ac:dyDescent="0.25">
      <c r="K988" s="146"/>
      <c r="O988" s="146"/>
    </row>
    <row r="989" spans="1:15" x14ac:dyDescent="0.25">
      <c r="J989" s="146"/>
      <c r="O989" s="146"/>
    </row>
    <row r="990" spans="1:15" x14ac:dyDescent="0.25">
      <c r="A990" s="170"/>
      <c r="B990" s="131"/>
      <c r="C990" s="131"/>
      <c r="D990" s="132"/>
      <c r="E990" s="131"/>
      <c r="G990" s="24"/>
      <c r="I990" s="24"/>
      <c r="J990" s="24"/>
      <c r="K990" s="24"/>
    </row>
    <row r="991" spans="1:15" x14ac:dyDescent="0.25">
      <c r="I991" s="24"/>
      <c r="J991" s="24"/>
    </row>
    <row r="992" spans="1:15" ht="12.75" x14ac:dyDescent="0.2">
      <c r="A992" s="129"/>
      <c r="B992" s="129"/>
      <c r="C992" s="129"/>
      <c r="D992" s="129"/>
      <c r="E992" s="129"/>
      <c r="F992" s="129"/>
      <c r="G992" s="129"/>
      <c r="H992" s="129"/>
      <c r="I992" s="129"/>
      <c r="J992" s="146"/>
    </row>
    <row r="993" spans="1:10" x14ac:dyDescent="0.25">
      <c r="J993" s="445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1"/>
  <sheetViews>
    <sheetView view="pageBreakPreview" topLeftCell="A782" zoomScale="88" zoomScaleNormal="75" zoomScaleSheetLayoutView="88" workbookViewId="0">
      <selection activeCell="AF808" sqref="AF808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8" t="s">
        <v>887</v>
      </c>
      <c r="E1" s="735"/>
      <c r="F1" s="735"/>
    </row>
    <row r="2" spans="1:38" s="515" customFormat="1" ht="162.75" customHeight="1" x14ac:dyDescent="0.25">
      <c r="A2" s="133"/>
      <c r="B2" s="168"/>
      <c r="C2" s="28"/>
      <c r="D2" s="739" t="s">
        <v>810</v>
      </c>
      <c r="E2" s="739"/>
      <c r="F2" s="739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8" t="s">
        <v>888</v>
      </c>
      <c r="E4" s="735"/>
      <c r="F4" s="735"/>
    </row>
    <row r="5" spans="1:38" s="515" customFormat="1" ht="111" customHeight="1" x14ac:dyDescent="0.2">
      <c r="A5" s="133"/>
      <c r="B5" s="574"/>
      <c r="C5" s="671"/>
      <c r="D5" s="739" t="s">
        <v>809</v>
      </c>
      <c r="E5" s="740"/>
      <c r="F5" s="740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1" t="s">
        <v>769</v>
      </c>
      <c r="B8" s="741"/>
      <c r="C8" s="741"/>
      <c r="D8" s="742"/>
      <c r="E8" s="742"/>
      <c r="F8" s="743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2025-2027'!F896</f>
        <v>650</v>
      </c>
      <c r="E18" s="709">
        <f>'Функц. 2025-2027'!H896</f>
        <v>0</v>
      </c>
      <c r="F18" s="709">
        <f>'Функц. 2025-2027'!J896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2025-2027'!F829</f>
        <v>570</v>
      </c>
      <c r="E24" s="140">
        <f>'Функц. 2025-2027'!H829</f>
        <v>0</v>
      </c>
      <c r="F24" s="140">
        <f>'Функц. 2025-2027'!J829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2025-2027'!F834</f>
        <v>30548.6</v>
      </c>
      <c r="E29" s="27">
        <f>'Функц. 2025-2027'!H834</f>
        <v>29355.8</v>
      </c>
      <c r="F29" s="27">
        <f>'Функц. 2025-2027'!J834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2025-2027'!F838</f>
        <v>400</v>
      </c>
      <c r="E33" s="513">
        <f>'Функц. 2025-2027'!H838</f>
        <v>0</v>
      </c>
      <c r="F33" s="513">
        <f>'Функц. 2025-2027'!J838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2025-2027'!F843</f>
        <v>1000</v>
      </c>
      <c r="E38" s="27">
        <f>'Функц. 2025-2027'!H843</f>
        <v>1000</v>
      </c>
      <c r="F38" s="27">
        <f>'Функц. 2025-2027'!J843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2025-2027'!F846</f>
        <v>36893.599999999999</v>
      </c>
      <c r="E41" s="27">
        <f>'Функц. 2025-2027'!H846</f>
        <v>35800.5</v>
      </c>
      <c r="F41" s="27">
        <f>'Функц. 2025-2027'!J846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2025-2027'!F849</f>
        <v>374.70000000000005</v>
      </c>
      <c r="E44" s="27">
        <f>'Функц. 2025-2027'!H849</f>
        <v>382.7</v>
      </c>
      <c r="F44" s="27">
        <f>'Функц. 2025-2027'!J849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2025-2027'!F853</f>
        <v>1000</v>
      </c>
      <c r="E48" s="513">
        <f>'Функц. 2025-2027'!H853</f>
        <v>0</v>
      </c>
      <c r="F48" s="513">
        <f>'Функц. 2025-2027'!J853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2025-2027'!F859</f>
        <v>2014.5</v>
      </c>
      <c r="E54" s="513">
        <f>'Функц. 2025-2027'!H859</f>
        <v>130</v>
      </c>
      <c r="F54" s="513">
        <f>'Функц. 2025-2027'!J859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2025-2027'!F861</f>
        <v>23035.5</v>
      </c>
      <c r="E56" s="27">
        <f>'Функц. 2025-2027'!H861</f>
        <v>0</v>
      </c>
      <c r="F56" s="27">
        <f>'Функц. 2025-2027'!J861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2025-2027'!F864</f>
        <v>535</v>
      </c>
      <c r="E59" s="27">
        <f>'Функц. 2025-2027'!H864</f>
        <v>0</v>
      </c>
      <c r="F59" s="27">
        <f>'Функц. 2025-2027'!J864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2025-2027'!A867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2025-2027'!A868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2025-2027'!A869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2025-2027'!A870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2025-2027'!A871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2025-2027'!F874</f>
        <v>5995.3</v>
      </c>
      <c r="E70" s="513">
        <f>'Функц. 2025-2027'!H874</f>
        <v>0</v>
      </c>
      <c r="F70" s="513">
        <f>'Функц. 2025-2027'!J874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893</v>
      </c>
      <c r="B72" s="538" t="s">
        <v>901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901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901</v>
      </c>
      <c r="C74" s="442"/>
      <c r="D74" s="513">
        <f>'Функц. 2025-2027'!F878</f>
        <v>6850</v>
      </c>
      <c r="E74" s="513">
        <f>'Функц. 2025-2027'!H878</f>
        <v>0</v>
      </c>
      <c r="F74" s="513">
        <f>'Функц. 2025-2027'!J878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2025-2027'!F881</f>
        <v>1440.5</v>
      </c>
      <c r="E77" s="27">
        <f>'Функц. 2025-2027'!H881</f>
        <v>345.5</v>
      </c>
      <c r="F77" s="27">
        <f>'Функц. 2025-2027'!J881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2025-2027'!F721</f>
        <v>72348.100000000006</v>
      </c>
      <c r="E82" s="27">
        <f>'Функц. 2025-2027'!H721</f>
        <v>43856</v>
      </c>
      <c r="F82" s="27">
        <f>'Функц. 2025-2027'!J721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2025-2027'!F725</f>
        <v>28.6</v>
      </c>
      <c r="E86" s="513">
        <f>'Функц. 2025-2027'!H725</f>
        <v>0</v>
      </c>
      <c r="F86" s="513">
        <f>'Функц. 2025-2027'!J725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2025-2027'!F728</f>
        <v>2499.8000000000002</v>
      </c>
      <c r="E89" s="513">
        <f>'Функц. 2025-2027'!H728</f>
        <v>0</v>
      </c>
      <c r="F89" s="513">
        <f>'Функц. 2025-2027'!J728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2025-2027'!F732</f>
        <v>6017.1</v>
      </c>
      <c r="E93" s="513">
        <f>'Функц. 2025-2027'!H732</f>
        <v>0</v>
      </c>
      <c r="F93" s="513">
        <f>'Функц. 2025-2027'!J732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2025-2027'!F653</f>
        <v>29743.600000000002</v>
      </c>
      <c r="E99" s="27">
        <f>'Функц. 2025-2027'!H653</f>
        <v>21201.200000000001</v>
      </c>
      <c r="F99" s="27">
        <f>'Функц. 2025-2027'!J653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2025-2027'!F630</f>
        <v>183834.4</v>
      </c>
      <c r="E103" s="27">
        <f>'Функц. 2025-2027'!H630</f>
        <v>188071.3</v>
      </c>
      <c r="F103" s="27">
        <f>'Функц. 2025-2027'!J630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2025-2027'!F633</f>
        <v>17371</v>
      </c>
      <c r="E106" s="513">
        <f>'Функц. 2025-2027'!H633</f>
        <v>0</v>
      </c>
      <c r="F106" s="513">
        <f>'Функц. 2025-2027'!J633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2025-2027'!F657</f>
        <v>125443.70000000001</v>
      </c>
      <c r="E110" s="27">
        <f>'Функц. 2025-2027'!H657</f>
        <v>101185.9</v>
      </c>
      <c r="F110" s="27">
        <f>'Функц. 2025-2027'!J657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2025-2027'!F660</f>
        <v>17450.7</v>
      </c>
      <c r="E113" s="27">
        <f>'Функц. 2025-2027'!H660</f>
        <v>0</v>
      </c>
      <c r="F113" s="27">
        <f>'Функц. 2025-2027'!J660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2025-2027'!F663+'Функц. 2025-2027'!F738+'Функц. 2025-2027'!F636</f>
        <v>767877</v>
      </c>
      <c r="E116" s="27">
        <f>'Функц. 2025-2027'!H636+'Функц. 2025-2027'!H663+'Функц. 2025-2027'!H738</f>
        <v>734136</v>
      </c>
      <c r="F116" s="27">
        <f>'Функц. 2025-2027'!J738+'Функц. 2025-2027'!J636+'Функц. 2025-2027'!J663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2025-2027'!F922</f>
        <v>536.1</v>
      </c>
      <c r="E119" s="513">
        <f>'Функц. 2025-2027'!H922</f>
        <v>826</v>
      </c>
      <c r="F119" s="513">
        <f>'Функц. 2025-2027'!J922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2025-2027'!F924</f>
        <v>139</v>
      </c>
      <c r="E121" s="27">
        <f>'Функц. 2025-2027'!H924</f>
        <v>139</v>
      </c>
      <c r="F121" s="27">
        <f>'Функц. 2025-2027'!J924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2025-2027'!F926</f>
        <v>13941</v>
      </c>
      <c r="E123" s="27">
        <f>'Функц. 2025-2027'!H926</f>
        <v>13941</v>
      </c>
      <c r="F123" s="27">
        <f>'Функц. 2025-2027'!J926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2025-2027'!F928</f>
        <v>289.89999999999998</v>
      </c>
      <c r="E125" s="27">
        <f>'Функц. 2025-2027'!H928</f>
        <v>0</v>
      </c>
      <c r="F125" s="27">
        <f>'Функц. 2025-2027'!J928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2025-2027'!F666+'Функц. 2025-2027'!F639</f>
        <v>1908</v>
      </c>
      <c r="E128" s="431">
        <f>'Функц. 2025-2027'!H666+'Функц. 2025-2027'!H639</f>
        <v>1908</v>
      </c>
      <c r="F128" s="27">
        <f>'Функц. 2025-2027'!J666+'Функц. 2025-2027'!J639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2025-2027'!F669</f>
        <v>3490</v>
      </c>
      <c r="E131" s="513">
        <f>'Функц. 2025-2027'!I669</f>
        <v>0</v>
      </c>
      <c r="F131" s="513">
        <f>'Функц. 2025-2027'!J669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2025-2027'!F642+'Функц. 2025-2027'!F672+'Функц. 2025-2027'!F741</f>
        <v>32185</v>
      </c>
      <c r="E134" s="513">
        <f>'Функц. 2025-2027'!H642+'Функц. 2025-2027'!H672+'Функц. 2025-2027'!H741</f>
        <v>51247</v>
      </c>
      <c r="F134" s="513">
        <f>'Функц. 2025-2027'!J642+'Функц. 2025-2027'!J672+'Функц. 2025-2027'!J741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2025-2027'!F676</f>
        <v>18</v>
      </c>
      <c r="E138" s="27">
        <f>'Функц. 2025-2027'!H676</f>
        <v>18</v>
      </c>
      <c r="F138" s="27">
        <f>'Функц. 2025-2027'!J676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2025-2027'!F679</f>
        <v>39953.799999999996</v>
      </c>
      <c r="E141" s="27">
        <f>'Функц. 2025-2027'!H679</f>
        <v>39547.4</v>
      </c>
      <c r="F141" s="27">
        <f>'Функц. 2025-2027'!J679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2025-2027'!F646</f>
        <v>2163</v>
      </c>
      <c r="E144" s="513">
        <f>'Функц. 2025-2027'!H646</f>
        <v>0</v>
      </c>
      <c r="F144" s="513">
        <f>'Функц. 2025-2027'!J646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2025-2027'!F682</f>
        <v>6690.5</v>
      </c>
      <c r="E147" s="513">
        <f>'Функц. 2025-2027'!H682</f>
        <v>11903.6</v>
      </c>
      <c r="F147" s="513">
        <f>'Функц. 2025-2027'!J682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2025-2027'!F686</f>
        <v>8763.1</v>
      </c>
      <c r="E151" s="513">
        <f>'Функц. 2025-2027'!H686</f>
        <v>0</v>
      </c>
      <c r="F151" s="513">
        <f>'Функц. 2025-2027'!J686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2025-2027'!F690</f>
        <v>1865.9</v>
      </c>
      <c r="E155" s="27">
        <f>'Функц. 2025-2027'!H690</f>
        <v>1865.9</v>
      </c>
      <c r="F155" s="27">
        <f>'Функц. 2025-2027'!J690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2025-2027'!F693</f>
        <v>3514</v>
      </c>
      <c r="E158" s="27">
        <f>'Функц. 2025-2027'!H693</f>
        <v>3372</v>
      </c>
      <c r="F158" s="27">
        <f>'Функц. 2025-2027'!J693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2025-2027'!F697</f>
        <v>2483.4</v>
      </c>
      <c r="E162" s="513">
        <f>'Функц. 2025-2027'!H697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2025-2027'!F701</f>
        <v>312.5</v>
      </c>
      <c r="E166" s="513">
        <f>'Функц. 2025-2027'!H701</f>
        <v>312.5</v>
      </c>
      <c r="F166" s="513">
        <f>'Функц. 2025-2027'!J701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2025-2027'!F704</f>
        <v>1680.5</v>
      </c>
      <c r="E169" s="513">
        <f>'Функц. 2025-2027'!H704</f>
        <v>1706</v>
      </c>
      <c r="F169" s="513">
        <f>'Функц. 2025-2027'!J704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2025-2027'!F707</f>
        <v>38123</v>
      </c>
      <c r="E172" s="513">
        <f>'Функц. 2025-2027'!H707</f>
        <v>38123</v>
      </c>
      <c r="F172" s="513">
        <f>'Функц. 2025-2027'!J707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2025-2027'!H747</f>
        <v>38974.5</v>
      </c>
      <c r="F178" s="27">
        <f>'Функц. 2025-2027'!J747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2025-2027'!F750</f>
        <v>90</v>
      </c>
      <c r="E181" s="513">
        <f>'Функц. 2025-2027'!H750</f>
        <v>0</v>
      </c>
      <c r="F181" s="513">
        <f>'Функц. 2025-2027'!J750</f>
        <v>0</v>
      </c>
      <c r="G181" s="516"/>
    </row>
    <row r="182" spans="1:30" s="515" customFormat="1" ht="31.5" x14ac:dyDescent="0.25">
      <c r="A182" s="449" t="s">
        <v>893</v>
      </c>
      <c r="B182" s="538" t="s">
        <v>894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894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894</v>
      </c>
      <c r="C184" s="452">
        <v>610</v>
      </c>
      <c r="D184" s="513">
        <f>'Функц. 2025-2027'!F753</f>
        <v>3899</v>
      </c>
      <c r="E184" s="513">
        <f>'Функц. 2025-2027'!H753</f>
        <v>0</v>
      </c>
      <c r="F184" s="513">
        <f>'Функц. 2025-2027'!J753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2025-2027'!F757</f>
        <v>15189.8</v>
      </c>
      <c r="E188" s="27">
        <f>'Функц. 2025-2027'!H757</f>
        <v>28747.1</v>
      </c>
      <c r="F188" s="27">
        <f>'Функц. 2025-2027'!J757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2025-2027'!F758</f>
        <v>0</v>
      </c>
      <c r="E189" s="27">
        <f>'Функц. 2025-2027'!H758</f>
        <v>2705.8999999999996</v>
      </c>
      <c r="F189" s="27">
        <f>'Функц. 2025-2027'!J758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2025-2027'!F759</f>
        <v>0</v>
      </c>
      <c r="E190" s="27">
        <f>'Функц. 2025-2027'!H759</f>
        <v>628.70000000000005</v>
      </c>
      <c r="F190" s="27">
        <f>'Функц. 2025-2027'!J759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2025-2027'!F791</f>
        <v>1495.2</v>
      </c>
      <c r="E196" s="27">
        <f>'Функц. 2025-2027'!H791</f>
        <v>1485.2</v>
      </c>
      <c r="F196" s="27">
        <f>'Функц. 2025-2027'!J791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2025-2027'!F794</f>
        <v>11514.6</v>
      </c>
      <c r="E199" s="27">
        <f>'Функц. 2025-2027'!H794</f>
        <v>10616.6</v>
      </c>
      <c r="F199" s="27">
        <f>'Функц. 2025-2027'!J794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2025-2027'!F797</f>
        <v>13465.4</v>
      </c>
      <c r="E202" s="27">
        <f>'Функц. 2025-2027'!H797</f>
        <v>13465.4</v>
      </c>
      <c r="F202" s="27">
        <f>'Функц. 2025-2027'!J797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2025-2027'!F800</f>
        <v>0</v>
      </c>
      <c r="E205" s="27">
        <f>'Функц. 2025-2027'!H800</f>
        <v>187.9</v>
      </c>
      <c r="F205" s="27">
        <f>'Функц. 2025-2027'!J800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2025-2027'!F802</f>
        <v>87.9</v>
      </c>
      <c r="E207" s="513">
        <f>'Функц. 2025-2027'!H802</f>
        <v>0</v>
      </c>
      <c r="F207" s="513">
        <f>'Функц. 2025-2027'!J802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2025-2027'!F904</f>
        <v>8750</v>
      </c>
      <c r="E213" s="27">
        <f>'Функц. 2025-2027'!H904</f>
        <v>9007</v>
      </c>
      <c r="F213" s="27">
        <f>'Функц. 2025-2027'!J904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2025-2027'!F808</f>
        <v>245.9</v>
      </c>
      <c r="E218" s="513">
        <f>'Функц. 2025-2027'!H808</f>
        <v>0</v>
      </c>
      <c r="F218" s="513">
        <f>'Функц. 2025-2027'!J808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2025-2027'!F810</f>
        <v>238.3</v>
      </c>
      <c r="E220" s="513">
        <f>'Функц. 2025-2027'!H810</f>
        <v>0</v>
      </c>
      <c r="F220" s="513">
        <f>'Функц. 2025-2027'!J810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2025-2027'!F814</f>
        <v>2500</v>
      </c>
      <c r="E224" s="27">
        <f>'Функц. 2025-2027'!H814</f>
        <v>2820</v>
      </c>
      <c r="F224" s="27">
        <f>'Функц. 2025-2027'!J814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2025-2027'!F816</f>
        <v>0</v>
      </c>
      <c r="E226" s="513">
        <f>'Функц. 2025-2027'!H816</f>
        <v>220</v>
      </c>
      <c r="F226" s="513">
        <f>'Функц. 2025-2027'!J816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2025-2027'!F818</f>
        <v>2843.5999999999995</v>
      </c>
      <c r="E228" s="27">
        <f>'Функц. 2025-2027'!H818</f>
        <v>2144</v>
      </c>
      <c r="F228" s="27">
        <f>'Функц. 2025-2027'!J818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2025-2027'!F821</f>
        <v>1622.4</v>
      </c>
      <c r="E231" s="27">
        <f>'Функц. 2025-2027'!H821</f>
        <v>2070</v>
      </c>
      <c r="F231" s="27">
        <f>'Функц. 2025-2027'!J821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2025-2027'!F949</f>
        <v>70</v>
      </c>
      <c r="E243" s="513">
        <f>'Функц. 2025-2027'!H949</f>
        <v>70</v>
      </c>
      <c r="F243" s="513">
        <f>'Функц. 2025-2027'!J949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2025-2027'!F952</f>
        <v>70</v>
      </c>
      <c r="E246" s="27">
        <f>'Функц. 2025-2027'!H952</f>
        <v>70</v>
      </c>
      <c r="F246" s="27">
        <f>'Функц. 2025-2027'!J952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2025-2027'!F960</f>
        <v>3649.5</v>
      </c>
      <c r="E252" s="27">
        <f>'Функц. 2025-2027'!H960</f>
        <v>2857.9</v>
      </c>
      <c r="F252" s="27">
        <f>'Функц. 2025-2027'!J960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2025-2027'!F962</f>
        <v>450</v>
      </c>
      <c r="E254" s="513">
        <f>'Функц. 2025-2027'!H962</f>
        <v>450</v>
      </c>
      <c r="F254" s="513">
        <f>'Функц. 2025-2027'!J962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2025-2027'!F963</f>
        <v>1220</v>
      </c>
      <c r="E255" s="513">
        <f>'Функц. 2025-2027'!H963</f>
        <v>325</v>
      </c>
      <c r="F255" s="513">
        <f>'Функц. 2025-2027'!J963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2025-2027'!F967</f>
        <v>5405</v>
      </c>
      <c r="E259" s="513">
        <f>'Функц. 2025-2027'!H967</f>
        <v>0</v>
      </c>
      <c r="F259" s="513">
        <f>'Функц. 2025-2027'!J967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2025-2027'!F974</f>
        <v>127466.1</v>
      </c>
      <c r="E264" s="27">
        <f>'Функц. 2025-2027'!H974</f>
        <v>120743</v>
      </c>
      <c r="F264" s="27">
        <f>'Функц. 2025-2027'!J974</f>
        <v>122224</v>
      </c>
      <c r="G264" s="152"/>
    </row>
    <row r="265" spans="1:7" s="509" customFormat="1" ht="31.5" x14ac:dyDescent="0.25">
      <c r="A265" s="649" t="s">
        <v>898</v>
      </c>
      <c r="B265" s="538" t="s">
        <v>900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893</v>
      </c>
      <c r="B266" s="538" t="s">
        <v>899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899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899</v>
      </c>
      <c r="C268" s="565">
        <v>620</v>
      </c>
      <c r="D268" s="513">
        <f>'Функц. 2025-2027'!F978</f>
        <v>2948</v>
      </c>
      <c r="E268" s="513">
        <f>'Функц. 2025-2027'!H978</f>
        <v>0</v>
      </c>
      <c r="F268" s="513">
        <f>'Функц. 2025-2027'!J978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7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7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7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7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7" s="509" customFormat="1" x14ac:dyDescent="0.25">
      <c r="A277" s="252" t="s">
        <v>682</v>
      </c>
      <c r="B277" s="609" t="s">
        <v>683</v>
      </c>
      <c r="C277" s="595"/>
      <c r="D277" s="514">
        <f>D278</f>
        <v>134</v>
      </c>
      <c r="E277" s="514">
        <f t="shared" ref="E277:F280" si="65">E278</f>
        <v>134</v>
      </c>
      <c r="F277" s="514">
        <f t="shared" si="65"/>
        <v>134</v>
      </c>
      <c r="G277" s="527"/>
    </row>
    <row r="278" spans="1:7" s="515" customFormat="1" x14ac:dyDescent="0.25">
      <c r="A278" s="519" t="s">
        <v>684</v>
      </c>
      <c r="B278" s="156" t="s">
        <v>685</v>
      </c>
      <c r="C278" s="442"/>
      <c r="D278" s="513">
        <f>D279</f>
        <v>134</v>
      </c>
      <c r="E278" s="513">
        <f t="shared" si="65"/>
        <v>134</v>
      </c>
      <c r="F278" s="513">
        <f t="shared" si="65"/>
        <v>134</v>
      </c>
      <c r="G278" s="516"/>
    </row>
    <row r="279" spans="1:7" s="515" customFormat="1" x14ac:dyDescent="0.25">
      <c r="A279" s="519" t="s">
        <v>686</v>
      </c>
      <c r="B279" s="156" t="s">
        <v>687</v>
      </c>
      <c r="C279" s="442"/>
      <c r="D279" s="513">
        <f>D280</f>
        <v>134</v>
      </c>
      <c r="E279" s="513">
        <f t="shared" si="65"/>
        <v>134</v>
      </c>
      <c r="F279" s="513">
        <f t="shared" si="65"/>
        <v>134</v>
      </c>
      <c r="G279" s="516"/>
    </row>
    <row r="280" spans="1:7" s="515" customFormat="1" ht="24.75" customHeight="1" x14ac:dyDescent="0.25">
      <c r="A280" s="519" t="s">
        <v>735</v>
      </c>
      <c r="B280" s="156" t="s">
        <v>688</v>
      </c>
      <c r="C280" s="442"/>
      <c r="D280" s="513">
        <f>D281</f>
        <v>134</v>
      </c>
      <c r="E280" s="513">
        <f t="shared" si="65"/>
        <v>134</v>
      </c>
      <c r="F280" s="513">
        <f t="shared" si="65"/>
        <v>134</v>
      </c>
      <c r="G280" s="516"/>
    </row>
    <row r="281" spans="1:7" s="515" customFormat="1" ht="31.5" x14ac:dyDescent="0.25">
      <c r="A281" s="375" t="s">
        <v>59</v>
      </c>
      <c r="B281" s="156" t="s">
        <v>688</v>
      </c>
      <c r="C281" s="442">
        <v>600</v>
      </c>
      <c r="D281" s="513">
        <f>D282</f>
        <v>134</v>
      </c>
      <c r="E281" s="513">
        <f>E282</f>
        <v>134</v>
      </c>
      <c r="F281" s="513">
        <f>F282</f>
        <v>134</v>
      </c>
      <c r="G281" s="516"/>
    </row>
    <row r="282" spans="1:7" s="515" customFormat="1" x14ac:dyDescent="0.25">
      <c r="A282" s="519" t="s">
        <v>60</v>
      </c>
      <c r="B282" s="156" t="s">
        <v>688</v>
      </c>
      <c r="C282" s="442">
        <v>610</v>
      </c>
      <c r="D282" s="513">
        <f>'Функц. 2025-2027'!F621</f>
        <v>134</v>
      </c>
      <c r="E282" s="513">
        <f>'Функц. 2025-2027'!H621</f>
        <v>134</v>
      </c>
      <c r="F282" s="513">
        <f>'Функц. 2025-2027'!J621</f>
        <v>134</v>
      </c>
      <c r="G282" s="516"/>
    </row>
    <row r="283" spans="1:7" s="134" customFormat="1" ht="31.5" x14ac:dyDescent="0.25">
      <c r="A283" s="393" t="s">
        <v>159</v>
      </c>
      <c r="B283" s="612" t="s">
        <v>100</v>
      </c>
      <c r="C283" s="588"/>
      <c r="D283" s="30">
        <f>D284+D314+D325+D338+D345+D352</f>
        <v>71662.7</v>
      </c>
      <c r="E283" s="30">
        <f>E284+E314+E325+E338+E352+E345</f>
        <v>30390</v>
      </c>
      <c r="F283" s="30">
        <f>F284+F314+F325+F338+F352+F345</f>
        <v>28356.400000000001</v>
      </c>
      <c r="G283" s="152"/>
    </row>
    <row r="284" spans="1:7" s="134" customFormat="1" x14ac:dyDescent="0.25">
      <c r="A284" s="273" t="s">
        <v>160</v>
      </c>
      <c r="B284" s="26" t="s">
        <v>104</v>
      </c>
      <c r="C284" s="405"/>
      <c r="D284" s="27">
        <f>D285+D289+D293+D297</f>
        <v>40890.5</v>
      </c>
      <c r="E284" s="27">
        <f>E285+E289+E293+E297</f>
        <v>17532</v>
      </c>
      <c r="F284" s="27">
        <f>F285+F289+F293+F297</f>
        <v>15462.4</v>
      </c>
      <c r="G284" s="152"/>
    </row>
    <row r="285" spans="1:7" s="134" customFormat="1" ht="31.5" x14ac:dyDescent="0.25">
      <c r="A285" s="275" t="s">
        <v>161</v>
      </c>
      <c r="B285" s="156" t="s">
        <v>121</v>
      </c>
      <c r="C285" s="405"/>
      <c r="D285" s="27">
        <f t="shared" ref="D285:F287" si="66">D286</f>
        <v>464.79999999999995</v>
      </c>
      <c r="E285" s="27">
        <f t="shared" si="66"/>
        <v>64.8</v>
      </c>
      <c r="F285" s="27">
        <f t="shared" si="66"/>
        <v>64.8</v>
      </c>
      <c r="G285" s="152"/>
    </row>
    <row r="286" spans="1:7" s="134" customFormat="1" ht="31.5" x14ac:dyDescent="0.25">
      <c r="A286" s="275" t="s">
        <v>162</v>
      </c>
      <c r="B286" s="156" t="s">
        <v>163</v>
      </c>
      <c r="C286" s="405"/>
      <c r="D286" s="27">
        <f>D287</f>
        <v>464.79999999999995</v>
      </c>
      <c r="E286" s="27">
        <f t="shared" si="66"/>
        <v>64.8</v>
      </c>
      <c r="F286" s="27">
        <f t="shared" si="66"/>
        <v>64.8</v>
      </c>
      <c r="G286" s="152"/>
    </row>
    <row r="287" spans="1:7" s="134" customFormat="1" ht="31.5" x14ac:dyDescent="0.25">
      <c r="A287" s="391" t="s">
        <v>59</v>
      </c>
      <c r="B287" s="156" t="s">
        <v>163</v>
      </c>
      <c r="C287" s="442">
        <v>600</v>
      </c>
      <c r="D287" s="27">
        <f t="shared" si="66"/>
        <v>464.79999999999995</v>
      </c>
      <c r="E287" s="27">
        <f t="shared" si="66"/>
        <v>64.8</v>
      </c>
      <c r="F287" s="27">
        <f t="shared" si="66"/>
        <v>64.8</v>
      </c>
      <c r="G287" s="152"/>
    </row>
    <row r="288" spans="1:7" s="134" customFormat="1" ht="31.5" x14ac:dyDescent="0.25">
      <c r="A288" s="391" t="s">
        <v>403</v>
      </c>
      <c r="B288" s="156" t="s">
        <v>163</v>
      </c>
      <c r="C288" s="442">
        <v>630</v>
      </c>
      <c r="D288" s="27">
        <f>'Функц. 2025-2027'!F299</f>
        <v>464.79999999999995</v>
      </c>
      <c r="E288" s="27">
        <f>'Функц. 2025-2027'!H299</f>
        <v>64.8</v>
      </c>
      <c r="F288" s="27">
        <f>'Функц. 2025-2027'!J299</f>
        <v>64.8</v>
      </c>
      <c r="G288" s="152"/>
    </row>
    <row r="289" spans="1:7" s="134" customFormat="1" ht="31.5" x14ac:dyDescent="0.25">
      <c r="A289" s="275" t="s">
        <v>522</v>
      </c>
      <c r="B289" s="156" t="s">
        <v>164</v>
      </c>
      <c r="C289" s="405"/>
      <c r="D289" s="27">
        <f t="shared" ref="D289:F290" si="67">D290</f>
        <v>286.8</v>
      </c>
      <c r="E289" s="27">
        <f t="shared" si="67"/>
        <v>295.2</v>
      </c>
      <c r="F289" s="27">
        <f t="shared" si="67"/>
        <v>295.2</v>
      </c>
      <c r="G289" s="152"/>
    </row>
    <row r="290" spans="1:7" s="134" customFormat="1" ht="31.5" x14ac:dyDescent="0.25">
      <c r="A290" s="273" t="s">
        <v>587</v>
      </c>
      <c r="B290" s="156" t="s">
        <v>588</v>
      </c>
      <c r="C290" s="405"/>
      <c r="D290" s="27">
        <f t="shared" si="67"/>
        <v>286.8</v>
      </c>
      <c r="E290" s="27">
        <f t="shared" si="67"/>
        <v>295.2</v>
      </c>
      <c r="F290" s="27">
        <f t="shared" si="67"/>
        <v>295.2</v>
      </c>
      <c r="G290" s="152"/>
    </row>
    <row r="291" spans="1:7" s="134" customFormat="1" x14ac:dyDescent="0.25">
      <c r="A291" s="271" t="s">
        <v>118</v>
      </c>
      <c r="B291" s="156" t="s">
        <v>588</v>
      </c>
      <c r="C291" s="442">
        <v>200</v>
      </c>
      <c r="D291" s="27">
        <f>D292</f>
        <v>286.8</v>
      </c>
      <c r="E291" s="27">
        <f>E292</f>
        <v>295.2</v>
      </c>
      <c r="F291" s="27">
        <f>F292</f>
        <v>295.2</v>
      </c>
      <c r="G291" s="152"/>
    </row>
    <row r="292" spans="1:7" s="134" customFormat="1" x14ac:dyDescent="0.25">
      <c r="A292" s="271" t="s">
        <v>51</v>
      </c>
      <c r="B292" s="156" t="s">
        <v>588</v>
      </c>
      <c r="C292" s="442">
        <v>240</v>
      </c>
      <c r="D292" s="27">
        <f>'Функц. 2025-2027'!F766</f>
        <v>286.8</v>
      </c>
      <c r="E292" s="27">
        <f>'Функц. 2025-2027'!H766</f>
        <v>295.2</v>
      </c>
      <c r="F292" s="27">
        <f>'Функц. 2025-2027'!J766</f>
        <v>295.2</v>
      </c>
      <c r="G292" s="152"/>
    </row>
    <row r="293" spans="1:7" s="134" customFormat="1" ht="31.5" x14ac:dyDescent="0.25">
      <c r="A293" s="275" t="s">
        <v>165</v>
      </c>
      <c r="B293" s="156" t="s">
        <v>166</v>
      </c>
      <c r="C293" s="442"/>
      <c r="D293" s="27">
        <f t="shared" ref="D293:F295" si="68">D294</f>
        <v>18274.400000000001</v>
      </c>
      <c r="E293" s="27">
        <f t="shared" si="68"/>
        <v>12054</v>
      </c>
      <c r="F293" s="27">
        <f t="shared" si="68"/>
        <v>9984.4</v>
      </c>
      <c r="G293" s="152"/>
    </row>
    <row r="294" spans="1:7" s="134" customFormat="1" x14ac:dyDescent="0.25">
      <c r="A294" s="273" t="s">
        <v>167</v>
      </c>
      <c r="B294" s="156" t="s">
        <v>168</v>
      </c>
      <c r="C294" s="442"/>
      <c r="D294" s="27">
        <f t="shared" si="68"/>
        <v>18274.400000000001</v>
      </c>
      <c r="E294" s="27">
        <f t="shared" si="68"/>
        <v>12054</v>
      </c>
      <c r="F294" s="27">
        <f t="shared" si="68"/>
        <v>9984.4</v>
      </c>
      <c r="G294" s="152"/>
    </row>
    <row r="295" spans="1:7" s="134" customFormat="1" x14ac:dyDescent="0.25">
      <c r="A295" s="271" t="s">
        <v>118</v>
      </c>
      <c r="B295" s="156" t="s">
        <v>168</v>
      </c>
      <c r="C295" s="442">
        <v>200</v>
      </c>
      <c r="D295" s="27">
        <f t="shared" si="68"/>
        <v>18274.400000000001</v>
      </c>
      <c r="E295" s="27">
        <f t="shared" si="68"/>
        <v>12054</v>
      </c>
      <c r="F295" s="27">
        <f t="shared" si="68"/>
        <v>9984.4</v>
      </c>
      <c r="G295" s="152"/>
    </row>
    <row r="296" spans="1:7" s="134" customFormat="1" x14ac:dyDescent="0.25">
      <c r="A296" s="271" t="s">
        <v>51</v>
      </c>
      <c r="B296" s="156" t="s">
        <v>168</v>
      </c>
      <c r="C296" s="442">
        <v>240</v>
      </c>
      <c r="D296" s="27">
        <f>'Функц. 2025-2027'!F303</f>
        <v>18274.400000000001</v>
      </c>
      <c r="E296" s="27">
        <f>'Функц. 2025-2027'!H303</f>
        <v>12054</v>
      </c>
      <c r="F296" s="27">
        <f>'Функц. 2025-2027'!J303</f>
        <v>9984.4</v>
      </c>
      <c r="G296" s="152"/>
    </row>
    <row r="297" spans="1:7" s="134" customFormat="1" x14ac:dyDescent="0.25">
      <c r="A297" s="272" t="s">
        <v>523</v>
      </c>
      <c r="B297" s="26" t="s">
        <v>331</v>
      </c>
      <c r="C297" s="521"/>
      <c r="D297" s="27">
        <f>D298+D301+D304+D311</f>
        <v>21864.5</v>
      </c>
      <c r="E297" s="27">
        <f>E298+E301+E304+E311</f>
        <v>5118</v>
      </c>
      <c r="F297" s="27">
        <f>F298+F301+F304+F311</f>
        <v>5118</v>
      </c>
      <c r="G297" s="152"/>
    </row>
    <row r="298" spans="1:7" s="134" customFormat="1" x14ac:dyDescent="0.25">
      <c r="A298" s="272" t="s">
        <v>244</v>
      </c>
      <c r="B298" s="156" t="s">
        <v>330</v>
      </c>
      <c r="C298" s="405"/>
      <c r="D298" s="27">
        <f t="shared" ref="D298:F299" si="69">D299</f>
        <v>607.70000000000005</v>
      </c>
      <c r="E298" s="27">
        <f t="shared" si="69"/>
        <v>0</v>
      </c>
      <c r="F298" s="27">
        <f t="shared" si="69"/>
        <v>0</v>
      </c>
      <c r="G298" s="152"/>
    </row>
    <row r="299" spans="1:7" s="134" customFormat="1" x14ac:dyDescent="0.25">
      <c r="A299" s="391" t="s">
        <v>118</v>
      </c>
      <c r="B299" s="156" t="s">
        <v>330</v>
      </c>
      <c r="C299" s="442">
        <v>200</v>
      </c>
      <c r="D299" s="27">
        <f t="shared" si="69"/>
        <v>607.70000000000005</v>
      </c>
      <c r="E299" s="27">
        <f t="shared" si="69"/>
        <v>0</v>
      </c>
      <c r="F299" s="27">
        <f t="shared" si="69"/>
        <v>0</v>
      </c>
      <c r="G299" s="152"/>
    </row>
    <row r="300" spans="1:7" s="134" customFormat="1" x14ac:dyDescent="0.25">
      <c r="A300" s="391" t="s">
        <v>51</v>
      </c>
      <c r="B300" s="156" t="s">
        <v>330</v>
      </c>
      <c r="C300" s="442">
        <v>240</v>
      </c>
      <c r="D300" s="27">
        <f>'Функц. 2025-2027'!F386</f>
        <v>607.70000000000005</v>
      </c>
      <c r="E300" s="27">
        <f>'Функц. 2025-2027'!H386</f>
        <v>0</v>
      </c>
      <c r="F300" s="27">
        <f>'Функц. 2025-2027'!J386</f>
        <v>0</v>
      </c>
      <c r="G300" s="152"/>
    </row>
    <row r="301" spans="1:7" x14ac:dyDescent="0.25">
      <c r="A301" s="275" t="s">
        <v>246</v>
      </c>
      <c r="B301" s="26" t="s">
        <v>351</v>
      </c>
      <c r="C301" s="521"/>
      <c r="D301" s="27">
        <f t="shared" ref="D301:F302" si="70">D302</f>
        <v>12913.5</v>
      </c>
      <c r="E301" s="27">
        <f t="shared" si="70"/>
        <v>1320</v>
      </c>
      <c r="F301" s="27">
        <f t="shared" si="70"/>
        <v>0</v>
      </c>
      <c r="G301" s="152"/>
    </row>
    <row r="302" spans="1:7" x14ac:dyDescent="0.25">
      <c r="A302" s="271" t="s">
        <v>118</v>
      </c>
      <c r="B302" s="26" t="s">
        <v>351</v>
      </c>
      <c r="C302" s="521" t="s">
        <v>36</v>
      </c>
      <c r="D302" s="27">
        <f t="shared" si="70"/>
        <v>12913.5</v>
      </c>
      <c r="E302" s="27">
        <f t="shared" si="70"/>
        <v>1320</v>
      </c>
      <c r="F302" s="27">
        <f t="shared" si="70"/>
        <v>0</v>
      </c>
      <c r="G302" s="152"/>
    </row>
    <row r="303" spans="1:7" x14ac:dyDescent="0.25">
      <c r="A303" s="271" t="s">
        <v>51</v>
      </c>
      <c r="B303" s="26" t="s">
        <v>351</v>
      </c>
      <c r="C303" s="521" t="s">
        <v>64</v>
      </c>
      <c r="D303" s="27">
        <f>'Функц. 2025-2027'!F488</f>
        <v>12913.5</v>
      </c>
      <c r="E303" s="27">
        <f>'Функц. 2025-2027'!H488</f>
        <v>1320</v>
      </c>
      <c r="F303" s="27">
        <f>'Функц. 2025-2027'!J488</f>
        <v>0</v>
      </c>
      <c r="G303" s="152"/>
    </row>
    <row r="304" spans="1:7" ht="31.5" x14ac:dyDescent="0.25">
      <c r="A304" s="274" t="s">
        <v>245</v>
      </c>
      <c r="B304" s="26" t="s">
        <v>333</v>
      </c>
      <c r="C304" s="521"/>
      <c r="D304" s="27">
        <f>D305+D307+D309</f>
        <v>7966.3</v>
      </c>
      <c r="E304" s="513">
        <f>E305+E307+E309</f>
        <v>3421</v>
      </c>
      <c r="F304" s="513">
        <f>F305+F307+F309</f>
        <v>4741</v>
      </c>
      <c r="G304" s="152"/>
    </row>
    <row r="305" spans="1:7" ht="47.25" x14ac:dyDescent="0.25">
      <c r="A305" s="271" t="s">
        <v>40</v>
      </c>
      <c r="B305" s="26" t="s">
        <v>333</v>
      </c>
      <c r="C305" s="521" t="s">
        <v>125</v>
      </c>
      <c r="D305" s="27">
        <f>D306</f>
        <v>7268.5</v>
      </c>
      <c r="E305" s="27">
        <f>E306</f>
        <v>2521.6</v>
      </c>
      <c r="F305" s="27">
        <f>F306</f>
        <v>3841.6</v>
      </c>
      <c r="G305" s="152"/>
    </row>
    <row r="306" spans="1:7" x14ac:dyDescent="0.25">
      <c r="A306" s="271" t="s">
        <v>67</v>
      </c>
      <c r="B306" s="26" t="s">
        <v>333</v>
      </c>
      <c r="C306" s="521" t="s">
        <v>126</v>
      </c>
      <c r="D306" s="27">
        <f>'Функц. 2025-2027'!F491</f>
        <v>7268.5</v>
      </c>
      <c r="E306" s="27">
        <f>'Функц. 2025-2027'!H491</f>
        <v>2521.6</v>
      </c>
      <c r="F306" s="27">
        <f>'Функц. 2025-2027'!J491</f>
        <v>3841.6</v>
      </c>
      <c r="G306" s="152"/>
    </row>
    <row r="307" spans="1:7" x14ac:dyDescent="0.25">
      <c r="A307" s="271" t="s">
        <v>118</v>
      </c>
      <c r="B307" s="26" t="s">
        <v>333</v>
      </c>
      <c r="C307" s="521" t="s">
        <v>36</v>
      </c>
      <c r="D307" s="27">
        <f>D308</f>
        <v>696.3</v>
      </c>
      <c r="E307" s="27">
        <f>E308</f>
        <v>899.4</v>
      </c>
      <c r="F307" s="27">
        <f>F308</f>
        <v>899.4</v>
      </c>
      <c r="G307" s="152"/>
    </row>
    <row r="308" spans="1:7" x14ac:dyDescent="0.25">
      <c r="A308" s="271" t="s">
        <v>51</v>
      </c>
      <c r="B308" s="26" t="s">
        <v>333</v>
      </c>
      <c r="C308" s="521" t="s">
        <v>64</v>
      </c>
      <c r="D308" s="31">
        <f>'Функц. 2025-2027'!F493</f>
        <v>696.3</v>
      </c>
      <c r="E308" s="31">
        <f>'Функц. 2025-2027'!H493</f>
        <v>899.4</v>
      </c>
      <c r="F308" s="31">
        <f>'Функц. 2025-2027'!J493</f>
        <v>899.4</v>
      </c>
      <c r="G308" s="152"/>
    </row>
    <row r="309" spans="1:7" s="515" customFormat="1" x14ac:dyDescent="0.25">
      <c r="A309" s="449" t="s">
        <v>41</v>
      </c>
      <c r="B309" s="537" t="s">
        <v>333</v>
      </c>
      <c r="C309" s="471" t="s">
        <v>342</v>
      </c>
      <c r="D309" s="31">
        <f>D310</f>
        <v>1.5</v>
      </c>
      <c r="E309" s="31">
        <f>E310</f>
        <v>0</v>
      </c>
      <c r="F309" s="31">
        <f>F310</f>
        <v>0</v>
      </c>
      <c r="G309" s="516"/>
    </row>
    <row r="310" spans="1:7" s="515" customFormat="1" x14ac:dyDescent="0.25">
      <c r="A310" s="449" t="s">
        <v>56</v>
      </c>
      <c r="B310" s="537" t="s">
        <v>333</v>
      </c>
      <c r="C310" s="471" t="s">
        <v>805</v>
      </c>
      <c r="D310" s="31">
        <f>'Функц. 2025-2027'!F495</f>
        <v>1.5</v>
      </c>
      <c r="E310" s="31">
        <f>'Функц. 2025-2027'!H495</f>
        <v>0</v>
      </c>
      <c r="F310" s="31">
        <f>'Функц. 2025-2027'!J495</f>
        <v>0</v>
      </c>
      <c r="G310" s="516"/>
    </row>
    <row r="311" spans="1:7" s="177" customFormat="1" ht="47.25" x14ac:dyDescent="0.25">
      <c r="A311" s="519" t="s">
        <v>355</v>
      </c>
      <c r="B311" s="26" t="s">
        <v>354</v>
      </c>
      <c r="C311" s="442"/>
      <c r="D311" s="31">
        <f t="shared" ref="D311:F312" si="71">D312</f>
        <v>377</v>
      </c>
      <c r="E311" s="31">
        <f t="shared" si="71"/>
        <v>377</v>
      </c>
      <c r="F311" s="31">
        <f t="shared" si="71"/>
        <v>377</v>
      </c>
      <c r="G311" s="152"/>
    </row>
    <row r="312" spans="1:7" s="177" customFormat="1" x14ac:dyDescent="0.25">
      <c r="A312" s="271" t="s">
        <v>118</v>
      </c>
      <c r="B312" s="26" t="s">
        <v>354</v>
      </c>
      <c r="C312" s="442">
        <v>200</v>
      </c>
      <c r="D312" s="31">
        <f t="shared" si="71"/>
        <v>377</v>
      </c>
      <c r="E312" s="31">
        <f t="shared" si="71"/>
        <v>377</v>
      </c>
      <c r="F312" s="31">
        <f t="shared" si="71"/>
        <v>377</v>
      </c>
      <c r="G312" s="152"/>
    </row>
    <row r="313" spans="1:7" s="177" customFormat="1" x14ac:dyDescent="0.25">
      <c r="A313" s="271" t="s">
        <v>51</v>
      </c>
      <c r="B313" s="26" t="s">
        <v>354</v>
      </c>
      <c r="C313" s="442">
        <v>240</v>
      </c>
      <c r="D313" s="31">
        <f>'Функц. 2025-2027'!F389</f>
        <v>377</v>
      </c>
      <c r="E313" s="31">
        <f>'Функц. 2025-2027'!H389</f>
        <v>377</v>
      </c>
      <c r="F313" s="31">
        <f>'Функц. 2025-2027'!J389</f>
        <v>377</v>
      </c>
      <c r="G313" s="152"/>
    </row>
    <row r="314" spans="1:7" s="134" customFormat="1" ht="31.5" x14ac:dyDescent="0.25">
      <c r="A314" s="455" t="s">
        <v>705</v>
      </c>
      <c r="B314" s="156" t="s">
        <v>105</v>
      </c>
      <c r="C314" s="521"/>
      <c r="D314" s="27">
        <f>D315+D319</f>
        <v>415</v>
      </c>
      <c r="E314" s="27">
        <f>E315+E319</f>
        <v>567</v>
      </c>
      <c r="F314" s="27">
        <f>F315+F319</f>
        <v>567</v>
      </c>
      <c r="G314" s="152"/>
    </row>
    <row r="315" spans="1:7" s="134" customFormat="1" ht="31.5" x14ac:dyDescent="0.25">
      <c r="A315" s="275" t="s">
        <v>706</v>
      </c>
      <c r="B315" s="156" t="s">
        <v>169</v>
      </c>
      <c r="C315" s="521"/>
      <c r="D315" s="27">
        <f>D316</f>
        <v>340</v>
      </c>
      <c r="E315" s="27">
        <f>E316</f>
        <v>340</v>
      </c>
      <c r="F315" s="27">
        <f>F316</f>
        <v>340</v>
      </c>
      <c r="G315" s="152"/>
    </row>
    <row r="316" spans="1:7" s="134" customFormat="1" ht="33.75" customHeight="1" x14ac:dyDescent="0.25">
      <c r="A316" s="275" t="s">
        <v>736</v>
      </c>
      <c r="B316" s="156" t="s">
        <v>550</v>
      </c>
      <c r="C316" s="521"/>
      <c r="D316" s="27">
        <f>D317</f>
        <v>340</v>
      </c>
      <c r="E316" s="27">
        <f t="shared" ref="D316:F317" si="72">E317</f>
        <v>340</v>
      </c>
      <c r="F316" s="27">
        <f t="shared" si="72"/>
        <v>340</v>
      </c>
      <c r="G316" s="152"/>
    </row>
    <row r="317" spans="1:7" s="134" customFormat="1" x14ac:dyDescent="0.25">
      <c r="A317" s="391" t="s">
        <v>118</v>
      </c>
      <c r="B317" s="156" t="s">
        <v>550</v>
      </c>
      <c r="C317" s="598" t="s">
        <v>36</v>
      </c>
      <c r="D317" s="27">
        <f t="shared" si="72"/>
        <v>340</v>
      </c>
      <c r="E317" s="27">
        <f t="shared" si="72"/>
        <v>340</v>
      </c>
      <c r="F317" s="27">
        <f t="shared" si="72"/>
        <v>340</v>
      </c>
      <c r="G317" s="152"/>
    </row>
    <row r="318" spans="1:7" s="134" customFormat="1" x14ac:dyDescent="0.25">
      <c r="A318" s="391" t="s">
        <v>51</v>
      </c>
      <c r="B318" s="156" t="s">
        <v>550</v>
      </c>
      <c r="C318" s="598" t="s">
        <v>64</v>
      </c>
      <c r="D318" s="27">
        <f>'Функц. 2025-2027'!F265</f>
        <v>340</v>
      </c>
      <c r="E318" s="27">
        <f>'Функц. 2025-2027'!H265</f>
        <v>340</v>
      </c>
      <c r="F318" s="27">
        <f>'Функц. 2025-2027'!J265</f>
        <v>340</v>
      </c>
      <c r="G318" s="152"/>
    </row>
    <row r="319" spans="1:7" s="134" customFormat="1" ht="47.25" x14ac:dyDescent="0.25">
      <c r="A319" s="449" t="s">
        <v>708</v>
      </c>
      <c r="B319" s="156" t="s">
        <v>551</v>
      </c>
      <c r="C319" s="521"/>
      <c r="D319" s="27">
        <f>D320</f>
        <v>75</v>
      </c>
      <c r="E319" s="27">
        <f t="shared" ref="E319:F321" si="73">E320</f>
        <v>227</v>
      </c>
      <c r="F319" s="27">
        <f t="shared" si="73"/>
        <v>227</v>
      </c>
      <c r="G319" s="152"/>
    </row>
    <row r="320" spans="1:7" s="134" customFormat="1" ht="33.75" customHeight="1" x14ac:dyDescent="0.25">
      <c r="A320" s="519" t="s">
        <v>736</v>
      </c>
      <c r="B320" s="156" t="s">
        <v>552</v>
      </c>
      <c r="C320" s="521"/>
      <c r="D320" s="27">
        <f>D321+D323</f>
        <v>75</v>
      </c>
      <c r="E320" s="513">
        <f>E321+E323</f>
        <v>227</v>
      </c>
      <c r="F320" s="513">
        <f>F321+F323</f>
        <v>227</v>
      </c>
      <c r="G320" s="152"/>
    </row>
    <row r="321" spans="1:7" s="134" customFormat="1" x14ac:dyDescent="0.25">
      <c r="A321" s="519" t="s">
        <v>118</v>
      </c>
      <c r="B321" s="156" t="s">
        <v>552</v>
      </c>
      <c r="C321" s="521" t="s">
        <v>36</v>
      </c>
      <c r="D321" s="27">
        <f>D322</f>
        <v>0</v>
      </c>
      <c r="E321" s="27">
        <f t="shared" si="73"/>
        <v>227</v>
      </c>
      <c r="F321" s="27">
        <f t="shared" si="73"/>
        <v>227</v>
      </c>
      <c r="G321" s="152"/>
    </row>
    <row r="322" spans="1:7" s="134" customFormat="1" x14ac:dyDescent="0.25">
      <c r="A322" s="519" t="s">
        <v>51</v>
      </c>
      <c r="B322" s="156" t="s">
        <v>552</v>
      </c>
      <c r="C322" s="521" t="s">
        <v>64</v>
      </c>
      <c r="D322" s="27">
        <f>'Функц. 2025-2027'!F269</f>
        <v>0</v>
      </c>
      <c r="E322" s="27">
        <f>'Функц. 2025-2027'!H269</f>
        <v>227</v>
      </c>
      <c r="F322" s="27">
        <f>'Функц. 2025-2027'!J269</f>
        <v>227</v>
      </c>
      <c r="G322" s="152"/>
    </row>
    <row r="323" spans="1:7" s="509" customFormat="1" ht="31.5" x14ac:dyDescent="0.25">
      <c r="A323" s="519" t="s">
        <v>59</v>
      </c>
      <c r="B323" s="156" t="s">
        <v>552</v>
      </c>
      <c r="C323" s="521" t="s">
        <v>382</v>
      </c>
      <c r="D323" s="513">
        <f>D324</f>
        <v>75</v>
      </c>
      <c r="E323" s="513">
        <f>E324</f>
        <v>0</v>
      </c>
      <c r="F323" s="513">
        <f>F324</f>
        <v>0</v>
      </c>
      <c r="G323" s="516"/>
    </row>
    <row r="324" spans="1:7" s="509" customFormat="1" x14ac:dyDescent="0.25">
      <c r="A324" s="519" t="s">
        <v>60</v>
      </c>
      <c r="B324" s="156" t="s">
        <v>552</v>
      </c>
      <c r="C324" s="521" t="s">
        <v>383</v>
      </c>
      <c r="D324" s="513">
        <f>'Функц. 2025-2027'!F271</f>
        <v>75</v>
      </c>
      <c r="E324" s="513">
        <f>'Функц. 2025-2027'!H271</f>
        <v>0</v>
      </c>
      <c r="F324" s="513">
        <f>'Функц. 2025-2027'!J271</f>
        <v>0</v>
      </c>
      <c r="G324" s="516"/>
    </row>
    <row r="325" spans="1:7" s="134" customFormat="1" ht="31.5" x14ac:dyDescent="0.25">
      <c r="A325" s="273" t="s">
        <v>572</v>
      </c>
      <c r="B325" s="156" t="s">
        <v>101</v>
      </c>
      <c r="C325" s="405"/>
      <c r="D325" s="27">
        <f>D326+D334+D330</f>
        <v>1278.4000000000001</v>
      </c>
      <c r="E325" s="513">
        <f>E326+E334+E330</f>
        <v>1177</v>
      </c>
      <c r="F325" s="513">
        <f>F326+F334+F330</f>
        <v>1177</v>
      </c>
      <c r="G325" s="152"/>
    </row>
    <row r="326" spans="1:7" s="134" customFormat="1" ht="63" x14ac:dyDescent="0.25">
      <c r="A326" s="275" t="s">
        <v>574</v>
      </c>
      <c r="B326" s="156" t="s">
        <v>122</v>
      </c>
      <c r="C326" s="405"/>
      <c r="D326" s="27">
        <f t="shared" ref="D326:F328" si="74">D327</f>
        <v>728.4</v>
      </c>
      <c r="E326" s="27">
        <f t="shared" si="74"/>
        <v>727</v>
      </c>
      <c r="F326" s="27">
        <f t="shared" si="74"/>
        <v>727</v>
      </c>
      <c r="G326" s="152"/>
    </row>
    <row r="327" spans="1:7" s="134" customFormat="1" ht="31.5" x14ac:dyDescent="0.25">
      <c r="A327" s="275" t="s">
        <v>172</v>
      </c>
      <c r="B327" s="156" t="s">
        <v>173</v>
      </c>
      <c r="C327" s="405"/>
      <c r="D327" s="27">
        <f t="shared" si="74"/>
        <v>728.4</v>
      </c>
      <c r="E327" s="27">
        <f t="shared" si="74"/>
        <v>727</v>
      </c>
      <c r="F327" s="27">
        <f t="shared" si="74"/>
        <v>727</v>
      </c>
      <c r="G327" s="152"/>
    </row>
    <row r="328" spans="1:7" s="134" customFormat="1" x14ac:dyDescent="0.25">
      <c r="A328" s="271" t="s">
        <v>118</v>
      </c>
      <c r="B328" s="156" t="s">
        <v>173</v>
      </c>
      <c r="C328" s="405">
        <v>200</v>
      </c>
      <c r="D328" s="27">
        <f t="shared" si="74"/>
        <v>728.4</v>
      </c>
      <c r="E328" s="27">
        <f t="shared" si="74"/>
        <v>727</v>
      </c>
      <c r="F328" s="27">
        <f t="shared" si="74"/>
        <v>727</v>
      </c>
      <c r="G328" s="152"/>
    </row>
    <row r="329" spans="1:7" s="134" customFormat="1" x14ac:dyDescent="0.25">
      <c r="A329" s="271" t="s">
        <v>51</v>
      </c>
      <c r="B329" s="156" t="s">
        <v>173</v>
      </c>
      <c r="C329" s="405">
        <v>240</v>
      </c>
      <c r="D329" s="27">
        <f>'Функц. 2025-2027'!F250</f>
        <v>728.4</v>
      </c>
      <c r="E329" s="27">
        <f>'Функц. 2025-2027'!H250</f>
        <v>727</v>
      </c>
      <c r="F329" s="27">
        <f>'Функц. 2025-2027'!J250</f>
        <v>727</v>
      </c>
      <c r="G329" s="152"/>
    </row>
    <row r="330" spans="1:7" s="509" customFormat="1" ht="31.5" x14ac:dyDescent="0.25">
      <c r="A330" s="449" t="s">
        <v>667</v>
      </c>
      <c r="B330" s="607" t="s">
        <v>711</v>
      </c>
      <c r="C330" s="454"/>
      <c r="D330" s="513">
        <f>D331</f>
        <v>100</v>
      </c>
      <c r="E330" s="513">
        <f t="shared" ref="E330:F332" si="75">E331</f>
        <v>0</v>
      </c>
      <c r="F330" s="513">
        <f t="shared" si="75"/>
        <v>0</v>
      </c>
      <c r="G330" s="516"/>
    </row>
    <row r="331" spans="1:7" s="509" customFormat="1" ht="31.5" x14ac:dyDescent="0.25">
      <c r="A331" s="449" t="s">
        <v>668</v>
      </c>
      <c r="B331" s="607" t="s">
        <v>669</v>
      </c>
      <c r="C331" s="454"/>
      <c r="D331" s="513">
        <f>D332</f>
        <v>100</v>
      </c>
      <c r="E331" s="513">
        <f t="shared" si="75"/>
        <v>0</v>
      </c>
      <c r="F331" s="513">
        <f t="shared" si="75"/>
        <v>0</v>
      </c>
      <c r="G331" s="516"/>
    </row>
    <row r="332" spans="1:7" s="509" customFormat="1" x14ac:dyDescent="0.25">
      <c r="A332" s="449" t="s">
        <v>118</v>
      </c>
      <c r="B332" s="607" t="s">
        <v>669</v>
      </c>
      <c r="C332" s="454">
        <v>200</v>
      </c>
      <c r="D332" s="513">
        <f>D333</f>
        <v>100</v>
      </c>
      <c r="E332" s="513">
        <f t="shared" si="75"/>
        <v>0</v>
      </c>
      <c r="F332" s="513">
        <f t="shared" si="75"/>
        <v>0</v>
      </c>
      <c r="G332" s="516"/>
    </row>
    <row r="333" spans="1:7" s="509" customFormat="1" x14ac:dyDescent="0.25">
      <c r="A333" s="519" t="s">
        <v>51</v>
      </c>
      <c r="B333" s="607" t="s">
        <v>669</v>
      </c>
      <c r="C333" s="454">
        <v>240</v>
      </c>
      <c r="D333" s="513">
        <f>'Функц. 2025-2027'!F254</f>
        <v>100</v>
      </c>
      <c r="E333" s="513">
        <f>'Функц. 2025-2027'!H254</f>
        <v>0</v>
      </c>
      <c r="F333" s="513">
        <f>'Функц. 2025-2027'!J254</f>
        <v>0</v>
      </c>
      <c r="G333" s="516"/>
    </row>
    <row r="334" spans="1:7" s="134" customFormat="1" ht="47.25" x14ac:dyDescent="0.25">
      <c r="A334" s="255" t="s">
        <v>554</v>
      </c>
      <c r="B334" s="156" t="s">
        <v>553</v>
      </c>
      <c r="C334" s="521"/>
      <c r="D334" s="27">
        <f t="shared" ref="D334:F336" si="76">D335</f>
        <v>450</v>
      </c>
      <c r="E334" s="27">
        <f t="shared" si="76"/>
        <v>450</v>
      </c>
      <c r="F334" s="27">
        <f t="shared" si="76"/>
        <v>450</v>
      </c>
      <c r="G334" s="152"/>
    </row>
    <row r="335" spans="1:7" s="134" customFormat="1" ht="31.5" x14ac:dyDescent="0.25">
      <c r="A335" s="256" t="s">
        <v>555</v>
      </c>
      <c r="B335" s="156" t="s">
        <v>556</v>
      </c>
      <c r="C335" s="521"/>
      <c r="D335" s="27">
        <f t="shared" si="76"/>
        <v>450</v>
      </c>
      <c r="E335" s="27">
        <f t="shared" si="76"/>
        <v>450</v>
      </c>
      <c r="F335" s="27">
        <f t="shared" si="76"/>
        <v>450</v>
      </c>
      <c r="G335" s="152"/>
    </row>
    <row r="336" spans="1:7" s="134" customFormat="1" x14ac:dyDescent="0.25">
      <c r="A336" s="519" t="s">
        <v>118</v>
      </c>
      <c r="B336" s="156" t="s">
        <v>556</v>
      </c>
      <c r="C336" s="521" t="s">
        <v>36</v>
      </c>
      <c r="D336" s="27">
        <f t="shared" si="76"/>
        <v>450</v>
      </c>
      <c r="E336" s="27">
        <f t="shared" si="76"/>
        <v>450</v>
      </c>
      <c r="F336" s="27">
        <f t="shared" si="76"/>
        <v>450</v>
      </c>
      <c r="G336" s="152"/>
    </row>
    <row r="337" spans="1:7" s="134" customFormat="1" x14ac:dyDescent="0.25">
      <c r="A337" s="519" t="s">
        <v>51</v>
      </c>
      <c r="B337" s="156" t="s">
        <v>556</v>
      </c>
      <c r="C337" s="521" t="s">
        <v>64</v>
      </c>
      <c r="D337" s="27">
        <f>'Функц. 2025-2027'!F258</f>
        <v>450</v>
      </c>
      <c r="E337" s="27">
        <f>'Функц. 2025-2027'!H258</f>
        <v>450</v>
      </c>
      <c r="F337" s="27">
        <f>'Функц. 2025-2027'!J258</f>
        <v>450</v>
      </c>
      <c r="G337" s="152"/>
    </row>
    <row r="338" spans="1:7" s="134" customFormat="1" ht="31.5" x14ac:dyDescent="0.25">
      <c r="A338" s="253" t="s">
        <v>352</v>
      </c>
      <c r="B338" s="156" t="s">
        <v>102</v>
      </c>
      <c r="C338" s="442"/>
      <c r="D338" s="27">
        <f t="shared" ref="D338:F341" si="77">D339</f>
        <v>557.1</v>
      </c>
      <c r="E338" s="27">
        <f t="shared" si="77"/>
        <v>694</v>
      </c>
      <c r="F338" s="27">
        <f t="shared" si="77"/>
        <v>694</v>
      </c>
      <c r="G338" s="152"/>
    </row>
    <row r="339" spans="1:7" s="134" customFormat="1" ht="31.5" x14ac:dyDescent="0.25">
      <c r="A339" s="275" t="s">
        <v>557</v>
      </c>
      <c r="B339" s="156" t="s">
        <v>123</v>
      </c>
      <c r="C339" s="521"/>
      <c r="D339" s="27">
        <f>D340+D343</f>
        <v>557.1</v>
      </c>
      <c r="E339" s="513">
        <f>E340+E343</f>
        <v>694</v>
      </c>
      <c r="F339" s="513">
        <f>F340+F343</f>
        <v>694</v>
      </c>
      <c r="G339" s="152"/>
    </row>
    <row r="340" spans="1:7" s="134" customFormat="1" ht="31.5" x14ac:dyDescent="0.25">
      <c r="A340" s="271" t="s">
        <v>737</v>
      </c>
      <c r="B340" s="156" t="s">
        <v>171</v>
      </c>
      <c r="C340" s="442"/>
      <c r="D340" s="27">
        <f>D341</f>
        <v>307.10000000000002</v>
      </c>
      <c r="E340" s="513">
        <f t="shared" si="77"/>
        <v>355.5</v>
      </c>
      <c r="F340" s="513">
        <f t="shared" si="77"/>
        <v>435</v>
      </c>
      <c r="G340" s="152"/>
    </row>
    <row r="341" spans="1:7" s="134" customFormat="1" x14ac:dyDescent="0.25">
      <c r="A341" s="271" t="s">
        <v>118</v>
      </c>
      <c r="B341" s="156" t="s">
        <v>171</v>
      </c>
      <c r="C341" s="521" t="s">
        <v>36</v>
      </c>
      <c r="D341" s="27">
        <f t="shared" si="77"/>
        <v>307.10000000000002</v>
      </c>
      <c r="E341" s="27">
        <f t="shared" si="77"/>
        <v>355.5</v>
      </c>
      <c r="F341" s="27">
        <f t="shared" si="77"/>
        <v>435</v>
      </c>
      <c r="G341" s="152"/>
    </row>
    <row r="342" spans="1:7" s="134" customFormat="1" x14ac:dyDescent="0.25">
      <c r="A342" s="271" t="s">
        <v>51</v>
      </c>
      <c r="B342" s="156" t="s">
        <v>171</v>
      </c>
      <c r="C342" s="521" t="s">
        <v>64</v>
      </c>
      <c r="D342" s="27">
        <f>'Функц. 2025-2027'!F276</f>
        <v>307.10000000000002</v>
      </c>
      <c r="E342" s="27">
        <f>'Функц. 2025-2027'!H276</f>
        <v>355.5</v>
      </c>
      <c r="F342" s="27">
        <f>'Функц. 2025-2027'!J276</f>
        <v>435</v>
      </c>
      <c r="G342" s="152"/>
    </row>
    <row r="343" spans="1:7" s="509" customFormat="1" ht="31.5" x14ac:dyDescent="0.25">
      <c r="A343" s="519" t="s">
        <v>59</v>
      </c>
      <c r="B343" s="156" t="s">
        <v>171</v>
      </c>
      <c r="C343" s="521" t="s">
        <v>382</v>
      </c>
      <c r="D343" s="513">
        <f>D344</f>
        <v>250</v>
      </c>
      <c r="E343" s="513">
        <f>E344</f>
        <v>338.5</v>
      </c>
      <c r="F343" s="513">
        <f>F344</f>
        <v>259</v>
      </c>
      <c r="G343" s="516"/>
    </row>
    <row r="344" spans="1:7" s="509" customFormat="1" x14ac:dyDescent="0.25">
      <c r="A344" s="519" t="s">
        <v>60</v>
      </c>
      <c r="B344" s="156" t="s">
        <v>171</v>
      </c>
      <c r="C344" s="521" t="s">
        <v>383</v>
      </c>
      <c r="D344" s="513">
        <f>'Функц. 2025-2027'!F278</f>
        <v>250</v>
      </c>
      <c r="E344" s="513">
        <f>'Функц. 2025-2027'!H278</f>
        <v>338.5</v>
      </c>
      <c r="F344" s="513">
        <f>'Функц. 2025-2027'!J278</f>
        <v>259</v>
      </c>
      <c r="G344" s="516"/>
    </row>
    <row r="345" spans="1:7" s="134" customFormat="1" ht="31.5" x14ac:dyDescent="0.25">
      <c r="A345" s="519" t="s">
        <v>558</v>
      </c>
      <c r="B345" s="156" t="s">
        <v>106</v>
      </c>
      <c r="C345" s="521"/>
      <c r="D345" s="27">
        <f t="shared" ref="D345:F346" si="78">D346</f>
        <v>870</v>
      </c>
      <c r="E345" s="27">
        <f t="shared" si="78"/>
        <v>770</v>
      </c>
      <c r="F345" s="27">
        <f t="shared" si="78"/>
        <v>770</v>
      </c>
      <c r="G345" s="152"/>
    </row>
    <row r="346" spans="1:7" s="134" customFormat="1" ht="31.5" x14ac:dyDescent="0.25">
      <c r="A346" s="519" t="s">
        <v>559</v>
      </c>
      <c r="B346" s="156" t="s">
        <v>560</v>
      </c>
      <c r="C346" s="521"/>
      <c r="D346" s="27">
        <f t="shared" si="78"/>
        <v>870</v>
      </c>
      <c r="E346" s="27">
        <f t="shared" si="78"/>
        <v>770</v>
      </c>
      <c r="F346" s="27">
        <f t="shared" si="78"/>
        <v>770</v>
      </c>
      <c r="G346" s="152"/>
    </row>
    <row r="347" spans="1:7" s="134" customFormat="1" ht="31.5" x14ac:dyDescent="0.25">
      <c r="A347" s="519" t="s">
        <v>170</v>
      </c>
      <c r="B347" s="156" t="s">
        <v>561</v>
      </c>
      <c r="C347" s="521"/>
      <c r="D347" s="27">
        <f>D350+D348</f>
        <v>870</v>
      </c>
      <c r="E347" s="513">
        <f>E350+E348</f>
        <v>770</v>
      </c>
      <c r="F347" s="513">
        <f>F350+F348</f>
        <v>770</v>
      </c>
      <c r="G347" s="152"/>
    </row>
    <row r="348" spans="1:7" s="509" customFormat="1" x14ac:dyDescent="0.25">
      <c r="A348" s="449" t="s">
        <v>118</v>
      </c>
      <c r="B348" s="156" t="s">
        <v>561</v>
      </c>
      <c r="C348" s="521" t="s">
        <v>36</v>
      </c>
      <c r="D348" s="513">
        <f>D349</f>
        <v>100</v>
      </c>
      <c r="E348" s="513">
        <f>E349</f>
        <v>0</v>
      </c>
      <c r="F348" s="513">
        <f>F349</f>
        <v>0</v>
      </c>
      <c r="G348" s="516"/>
    </row>
    <row r="349" spans="1:7" s="509" customFormat="1" x14ac:dyDescent="0.25">
      <c r="A349" s="449" t="s">
        <v>51</v>
      </c>
      <c r="B349" s="156" t="s">
        <v>561</v>
      </c>
      <c r="C349" s="521" t="s">
        <v>64</v>
      </c>
      <c r="D349" s="513">
        <f>'Функц. 2025-2027'!F283</f>
        <v>100</v>
      </c>
      <c r="E349" s="513">
        <f>'Функц. 2025-2027'!H283</f>
        <v>0</v>
      </c>
      <c r="F349" s="513">
        <f>'Функц. 2025-2027'!J283</f>
        <v>0</v>
      </c>
      <c r="G349" s="516"/>
    </row>
    <row r="350" spans="1:7" s="134" customFormat="1" ht="31.5" x14ac:dyDescent="0.25">
      <c r="A350" s="519" t="s">
        <v>59</v>
      </c>
      <c r="B350" s="156" t="s">
        <v>561</v>
      </c>
      <c r="C350" s="521" t="s">
        <v>382</v>
      </c>
      <c r="D350" s="27">
        <f>D351</f>
        <v>770</v>
      </c>
      <c r="E350" s="27">
        <f>E351</f>
        <v>770</v>
      </c>
      <c r="F350" s="27">
        <f>F351</f>
        <v>770</v>
      </c>
      <c r="G350" s="152"/>
    </row>
    <row r="351" spans="1:7" s="134" customFormat="1" x14ac:dyDescent="0.25">
      <c r="A351" s="519" t="s">
        <v>60</v>
      </c>
      <c r="B351" s="156" t="s">
        <v>561</v>
      </c>
      <c r="C351" s="521" t="s">
        <v>383</v>
      </c>
      <c r="D351" s="27">
        <f>'Функц. 2025-2027'!F285</f>
        <v>770</v>
      </c>
      <c r="E351" s="27">
        <f>'Функц. 2025-2027'!H285</f>
        <v>770</v>
      </c>
      <c r="F351" s="27">
        <f>'Функц. 2025-2027'!J285</f>
        <v>770</v>
      </c>
      <c r="G351" s="152"/>
    </row>
    <row r="352" spans="1:7" s="134" customFormat="1" x14ac:dyDescent="0.25">
      <c r="A352" s="275" t="s">
        <v>47</v>
      </c>
      <c r="B352" s="156" t="s">
        <v>103</v>
      </c>
      <c r="C352" s="521"/>
      <c r="D352" s="27">
        <f t="shared" ref="D352:F353" si="79">D353</f>
        <v>27651.7</v>
      </c>
      <c r="E352" s="27">
        <f t="shared" si="79"/>
        <v>9650</v>
      </c>
      <c r="F352" s="27">
        <f t="shared" si="79"/>
        <v>9686</v>
      </c>
      <c r="G352" s="152"/>
    </row>
    <row r="353" spans="1:7" s="134" customFormat="1" ht="31.5" x14ac:dyDescent="0.25">
      <c r="A353" s="275" t="s">
        <v>267</v>
      </c>
      <c r="B353" s="156" t="s">
        <v>346</v>
      </c>
      <c r="C353" s="521"/>
      <c r="D353" s="27">
        <f t="shared" si="79"/>
        <v>27651.7</v>
      </c>
      <c r="E353" s="27">
        <f t="shared" si="79"/>
        <v>9650</v>
      </c>
      <c r="F353" s="27">
        <f t="shared" si="79"/>
        <v>9686</v>
      </c>
      <c r="G353" s="152"/>
    </row>
    <row r="354" spans="1:7" s="134" customFormat="1" x14ac:dyDescent="0.25">
      <c r="A354" s="275" t="s">
        <v>174</v>
      </c>
      <c r="B354" s="156" t="s">
        <v>175</v>
      </c>
      <c r="C354" s="521"/>
      <c r="D354" s="27">
        <f>D355+D357</f>
        <v>27651.7</v>
      </c>
      <c r="E354" s="27">
        <f>E355+E357</f>
        <v>9650</v>
      </c>
      <c r="F354" s="27">
        <f>F355+F357</f>
        <v>9686</v>
      </c>
      <c r="G354" s="152"/>
    </row>
    <row r="355" spans="1:7" s="134" customFormat="1" ht="47.25" x14ac:dyDescent="0.25">
      <c r="A355" s="271" t="s">
        <v>148</v>
      </c>
      <c r="B355" s="156" t="s">
        <v>175</v>
      </c>
      <c r="C355" s="521" t="s">
        <v>125</v>
      </c>
      <c r="D355" s="27">
        <f>D356</f>
        <v>25585.5</v>
      </c>
      <c r="E355" s="27">
        <f>E356</f>
        <v>7883.8</v>
      </c>
      <c r="F355" s="27">
        <f>F356</f>
        <v>7919.8</v>
      </c>
      <c r="G355" s="152"/>
    </row>
    <row r="356" spans="1:7" s="134" customFormat="1" x14ac:dyDescent="0.25">
      <c r="A356" s="271" t="s">
        <v>67</v>
      </c>
      <c r="B356" s="156" t="s">
        <v>175</v>
      </c>
      <c r="C356" s="521" t="s">
        <v>126</v>
      </c>
      <c r="D356" s="27">
        <f>'Функц. 2025-2027'!F290</f>
        <v>25585.5</v>
      </c>
      <c r="E356" s="27">
        <f>'Функц. 2025-2027'!H290</f>
        <v>7883.8</v>
      </c>
      <c r="F356" s="27">
        <f>'Функц. 2025-2027'!J290</f>
        <v>7919.8</v>
      </c>
      <c r="G356" s="152"/>
    </row>
    <row r="357" spans="1:7" s="134" customFormat="1" x14ac:dyDescent="0.25">
      <c r="A357" s="519" t="s">
        <v>118</v>
      </c>
      <c r="B357" s="156" t="s">
        <v>175</v>
      </c>
      <c r="C357" s="428" t="s">
        <v>36</v>
      </c>
      <c r="D357" s="27">
        <f>D358</f>
        <v>2066.1999999999998</v>
      </c>
      <c r="E357" s="27">
        <f>E358</f>
        <v>1766.2</v>
      </c>
      <c r="F357" s="27">
        <f>F358</f>
        <v>1766.2</v>
      </c>
      <c r="G357" s="152"/>
    </row>
    <row r="358" spans="1:7" s="134" customFormat="1" x14ac:dyDescent="0.25">
      <c r="A358" s="519" t="s">
        <v>51</v>
      </c>
      <c r="B358" s="156" t="s">
        <v>175</v>
      </c>
      <c r="C358" s="428" t="s">
        <v>64</v>
      </c>
      <c r="D358" s="27">
        <f>'Функц. 2025-2027'!F292</f>
        <v>2066.1999999999998</v>
      </c>
      <c r="E358" s="27">
        <f>'Функц. 2025-2027'!H292</f>
        <v>1766.2</v>
      </c>
      <c r="F358" s="27">
        <f>'Функц. 2025-2027'!J292</f>
        <v>1766.2</v>
      </c>
      <c r="G358" s="152"/>
    </row>
    <row r="359" spans="1:7" s="134" customFormat="1" x14ac:dyDescent="0.25">
      <c r="A359" s="393" t="s">
        <v>179</v>
      </c>
      <c r="B359" s="609" t="s">
        <v>114</v>
      </c>
      <c r="C359" s="595"/>
      <c r="D359" s="30">
        <f>D360+D368+D373</f>
        <v>30960.3</v>
      </c>
      <c r="E359" s="514">
        <f>E360+E368+E373</f>
        <v>32720.400000000001</v>
      </c>
      <c r="F359" s="514">
        <f>F360+F368+F373</f>
        <v>30120.5</v>
      </c>
      <c r="G359" s="152"/>
    </row>
    <row r="360" spans="1:7" x14ac:dyDescent="0.25">
      <c r="A360" s="273" t="s">
        <v>178</v>
      </c>
      <c r="B360" s="156" t="s">
        <v>141</v>
      </c>
      <c r="C360" s="442"/>
      <c r="D360" s="27">
        <f>D361</f>
        <v>16279.3</v>
      </c>
      <c r="E360" s="27">
        <f>E361</f>
        <v>29730.400000000001</v>
      </c>
      <c r="F360" s="27">
        <f>F361</f>
        <v>30120.5</v>
      </c>
      <c r="G360" s="152"/>
    </row>
    <row r="361" spans="1:7" ht="47.25" x14ac:dyDescent="0.25">
      <c r="A361" s="273" t="s">
        <v>420</v>
      </c>
      <c r="B361" s="156" t="s">
        <v>140</v>
      </c>
      <c r="C361" s="442"/>
      <c r="D361" s="27">
        <f>D365+D362</f>
        <v>16279.3</v>
      </c>
      <c r="E361" s="513">
        <f>E365+E362</f>
        <v>29730.400000000001</v>
      </c>
      <c r="F361" s="513">
        <f>F365+F362</f>
        <v>30120.5</v>
      </c>
      <c r="G361" s="152"/>
    </row>
    <row r="362" spans="1:7" s="515" customFormat="1" ht="31.5" x14ac:dyDescent="0.25">
      <c r="A362" s="455" t="s">
        <v>815</v>
      </c>
      <c r="B362" s="538" t="s">
        <v>816</v>
      </c>
      <c r="C362" s="452"/>
      <c r="D362" s="513">
        <f t="shared" ref="D362:F363" si="80">D363</f>
        <v>561.29999999999995</v>
      </c>
      <c r="E362" s="513">
        <f t="shared" si="80"/>
        <v>0</v>
      </c>
      <c r="F362" s="513">
        <f t="shared" si="80"/>
        <v>0</v>
      </c>
      <c r="G362" s="516"/>
    </row>
    <row r="363" spans="1:7" s="515" customFormat="1" x14ac:dyDescent="0.25">
      <c r="A363" s="449" t="s">
        <v>95</v>
      </c>
      <c r="B363" s="538" t="s">
        <v>816</v>
      </c>
      <c r="C363" s="452">
        <v>300</v>
      </c>
      <c r="D363" s="513">
        <f t="shared" si="80"/>
        <v>561.29999999999995</v>
      </c>
      <c r="E363" s="513">
        <f t="shared" si="80"/>
        <v>0</v>
      </c>
      <c r="F363" s="513">
        <f t="shared" si="80"/>
        <v>0</v>
      </c>
      <c r="G363" s="516"/>
    </row>
    <row r="364" spans="1:7" s="515" customFormat="1" x14ac:dyDescent="0.25">
      <c r="A364" s="449" t="s">
        <v>23</v>
      </c>
      <c r="B364" s="538" t="s">
        <v>816</v>
      </c>
      <c r="C364" s="452">
        <v>320</v>
      </c>
      <c r="D364" s="513">
        <f>'Функц. 2025-2027'!F934</f>
        <v>561.29999999999995</v>
      </c>
      <c r="E364" s="513">
        <f>'Функц. 2025-2027'!H934</f>
        <v>0</v>
      </c>
      <c r="F364" s="513">
        <f>'Функц. 2025-2027'!J934</f>
        <v>0</v>
      </c>
      <c r="G364" s="516"/>
    </row>
    <row r="365" spans="1:7" x14ac:dyDescent="0.25">
      <c r="A365" s="273" t="s">
        <v>176</v>
      </c>
      <c r="B365" s="156" t="s">
        <v>177</v>
      </c>
      <c r="C365" s="442"/>
      <c r="D365" s="27">
        <f t="shared" ref="D365:F366" si="81">D366</f>
        <v>15718</v>
      </c>
      <c r="E365" s="27">
        <f t="shared" si="81"/>
        <v>29730.400000000001</v>
      </c>
      <c r="F365" s="27">
        <f t="shared" si="81"/>
        <v>30120.5</v>
      </c>
      <c r="G365" s="152"/>
    </row>
    <row r="366" spans="1:7" x14ac:dyDescent="0.25">
      <c r="A366" s="271" t="s">
        <v>95</v>
      </c>
      <c r="B366" s="156" t="s">
        <v>177</v>
      </c>
      <c r="C366" s="442">
        <v>300</v>
      </c>
      <c r="D366" s="27">
        <f t="shared" si="81"/>
        <v>15718</v>
      </c>
      <c r="E366" s="27">
        <f t="shared" si="81"/>
        <v>29730.400000000001</v>
      </c>
      <c r="F366" s="27">
        <f t="shared" si="81"/>
        <v>30120.5</v>
      </c>
      <c r="G366" s="152"/>
    </row>
    <row r="367" spans="1:7" x14ac:dyDescent="0.25">
      <c r="A367" s="271" t="s">
        <v>23</v>
      </c>
      <c r="B367" s="156" t="s">
        <v>177</v>
      </c>
      <c r="C367" s="442">
        <v>320</v>
      </c>
      <c r="D367" s="27">
        <f>'Функц. 2025-2027'!F937</f>
        <v>15718</v>
      </c>
      <c r="E367" s="27">
        <f>'Функц. 2025-2027'!H937</f>
        <v>29730.400000000001</v>
      </c>
      <c r="F367" s="27">
        <f>'Функц. 2025-2027'!J937</f>
        <v>30120.5</v>
      </c>
      <c r="G367" s="152"/>
    </row>
    <row r="368" spans="1:7" ht="31.5" x14ac:dyDescent="0.25">
      <c r="A368" s="374" t="s">
        <v>434</v>
      </c>
      <c r="B368" s="156" t="s">
        <v>144</v>
      </c>
      <c r="C368" s="599"/>
      <c r="D368" s="27">
        <f t="shared" ref="D368:F369" si="82">D369</f>
        <v>14681</v>
      </c>
      <c r="E368" s="27">
        <f t="shared" si="82"/>
        <v>0</v>
      </c>
      <c r="F368" s="27">
        <f t="shared" si="82"/>
        <v>0</v>
      </c>
      <c r="G368" s="152"/>
    </row>
    <row r="369" spans="1:30" ht="47.25" x14ac:dyDescent="0.25">
      <c r="A369" s="374" t="s">
        <v>435</v>
      </c>
      <c r="B369" s="156" t="s">
        <v>143</v>
      </c>
      <c r="C369" s="442"/>
      <c r="D369" s="27">
        <f t="shared" si="82"/>
        <v>14681</v>
      </c>
      <c r="E369" s="513">
        <f t="shared" si="82"/>
        <v>0</v>
      </c>
      <c r="F369" s="513">
        <f t="shared" si="82"/>
        <v>0</v>
      </c>
      <c r="G369" s="152"/>
    </row>
    <row r="370" spans="1:30" ht="31.5" x14ac:dyDescent="0.25">
      <c r="A370" s="273" t="s">
        <v>606</v>
      </c>
      <c r="B370" s="156" t="s">
        <v>142</v>
      </c>
      <c r="C370" s="442"/>
      <c r="D370" s="27">
        <f t="shared" ref="D370:F371" si="83">D371</f>
        <v>14681</v>
      </c>
      <c r="E370" s="27">
        <f t="shared" si="83"/>
        <v>0</v>
      </c>
      <c r="F370" s="27">
        <f t="shared" si="83"/>
        <v>0</v>
      </c>
      <c r="G370" s="152"/>
    </row>
    <row r="371" spans="1:30" x14ac:dyDescent="0.25">
      <c r="A371" s="396" t="s">
        <v>22</v>
      </c>
      <c r="B371" s="277" t="s">
        <v>142</v>
      </c>
      <c r="C371" s="442">
        <v>400</v>
      </c>
      <c r="D371" s="27">
        <f t="shared" si="83"/>
        <v>14681</v>
      </c>
      <c r="E371" s="27">
        <f t="shared" si="83"/>
        <v>0</v>
      </c>
      <c r="F371" s="27">
        <f t="shared" si="83"/>
        <v>0</v>
      </c>
      <c r="G371" s="152"/>
    </row>
    <row r="372" spans="1:30" x14ac:dyDescent="0.25">
      <c r="A372" s="271" t="s">
        <v>8</v>
      </c>
      <c r="B372" s="277" t="s">
        <v>142</v>
      </c>
      <c r="C372" s="442">
        <v>410</v>
      </c>
      <c r="D372" s="27">
        <f>'Функц. 2025-2027'!F942</f>
        <v>14681</v>
      </c>
      <c r="E372" s="27">
        <f>'Функц. 2025-2027'!H942</f>
        <v>0</v>
      </c>
      <c r="F372" s="27">
        <f>'Функц. 2025-2027'!J942</f>
        <v>0</v>
      </c>
      <c r="G372" s="152"/>
    </row>
    <row r="373" spans="1:30" s="515" customFormat="1" ht="31.5" x14ac:dyDescent="0.25">
      <c r="A373" s="449" t="s">
        <v>660</v>
      </c>
      <c r="B373" s="607" t="s">
        <v>661</v>
      </c>
      <c r="C373" s="458"/>
      <c r="D373" s="513">
        <f>D374</f>
        <v>0</v>
      </c>
      <c r="E373" s="513">
        <f t="shared" ref="E373:F376" si="84">E374</f>
        <v>2990</v>
      </c>
      <c r="F373" s="513">
        <f t="shared" si="84"/>
        <v>0</v>
      </c>
      <c r="G373" s="516"/>
    </row>
    <row r="374" spans="1:30" s="515" customFormat="1" ht="47.25" x14ac:dyDescent="0.25">
      <c r="A374" s="449" t="s">
        <v>663</v>
      </c>
      <c r="B374" s="607" t="s">
        <v>662</v>
      </c>
      <c r="C374" s="458"/>
      <c r="D374" s="513">
        <f>D375</f>
        <v>0</v>
      </c>
      <c r="E374" s="513">
        <f t="shared" si="84"/>
        <v>2990</v>
      </c>
      <c r="F374" s="513">
        <f t="shared" si="84"/>
        <v>0</v>
      </c>
      <c r="G374" s="516"/>
    </row>
    <row r="375" spans="1:30" s="515" customFormat="1" ht="47.25" x14ac:dyDescent="0.25">
      <c r="A375" s="449" t="s">
        <v>665</v>
      </c>
      <c r="B375" s="607" t="s">
        <v>664</v>
      </c>
      <c r="C375" s="458"/>
      <c r="D375" s="513">
        <f>D376</f>
        <v>0</v>
      </c>
      <c r="E375" s="513">
        <f t="shared" si="84"/>
        <v>2990</v>
      </c>
      <c r="F375" s="513">
        <f t="shared" si="84"/>
        <v>0</v>
      </c>
      <c r="G375" s="516"/>
    </row>
    <row r="376" spans="1:30" s="515" customFormat="1" x14ac:dyDescent="0.25">
      <c r="A376" s="449" t="s">
        <v>95</v>
      </c>
      <c r="B376" s="607" t="s">
        <v>664</v>
      </c>
      <c r="C376" s="458">
        <v>300</v>
      </c>
      <c r="D376" s="513">
        <f>D377</f>
        <v>0</v>
      </c>
      <c r="E376" s="513">
        <f t="shared" si="84"/>
        <v>2990</v>
      </c>
      <c r="F376" s="513">
        <f t="shared" si="84"/>
        <v>0</v>
      </c>
      <c r="G376" s="516"/>
    </row>
    <row r="377" spans="1:30" s="515" customFormat="1" x14ac:dyDescent="0.25">
      <c r="A377" s="449" t="s">
        <v>39</v>
      </c>
      <c r="B377" s="607" t="s">
        <v>664</v>
      </c>
      <c r="C377" s="458">
        <v>320</v>
      </c>
      <c r="D377" s="513">
        <f>'Функц. 2025-2027'!F911</f>
        <v>0</v>
      </c>
      <c r="E377" s="513">
        <f>'Функц. 2025-2027'!H911</f>
        <v>2990</v>
      </c>
      <c r="F377" s="513">
        <f>'Функц. 2025-2027'!J911</f>
        <v>0</v>
      </c>
      <c r="G377" s="516"/>
    </row>
    <row r="378" spans="1:30" s="134" customFormat="1" ht="31.5" x14ac:dyDescent="0.25">
      <c r="A378" s="393" t="s">
        <v>576</v>
      </c>
      <c r="B378" s="609" t="s">
        <v>109</v>
      </c>
      <c r="C378" s="442"/>
      <c r="D378" s="30">
        <f>D391+D379+D430</f>
        <v>1728625.1</v>
      </c>
      <c r="E378" s="30">
        <f>E391+E379</f>
        <v>667598.49999999988</v>
      </c>
      <c r="F378" s="30">
        <f>F391+F379</f>
        <v>240743.3</v>
      </c>
      <c r="G378" s="152"/>
    </row>
    <row r="379" spans="1:30" s="134" customFormat="1" x14ac:dyDescent="0.25">
      <c r="A379" s="253" t="s">
        <v>578</v>
      </c>
      <c r="B379" s="156" t="s">
        <v>579</v>
      </c>
      <c r="C379" s="442"/>
      <c r="D379" s="27">
        <f>D380+D384+D387</f>
        <v>827470</v>
      </c>
      <c r="E379" s="513">
        <f t="shared" ref="E379:AD379" si="85">E380+E384+E387</f>
        <v>0</v>
      </c>
      <c r="F379" s="513">
        <f t="shared" si="85"/>
        <v>0</v>
      </c>
      <c r="G379" s="513">
        <f t="shared" si="85"/>
        <v>0</v>
      </c>
      <c r="H379" s="513">
        <f t="shared" si="85"/>
        <v>0</v>
      </c>
      <c r="I379" s="513">
        <f t="shared" si="85"/>
        <v>0</v>
      </c>
      <c r="J379" s="513">
        <f t="shared" si="85"/>
        <v>0</v>
      </c>
      <c r="K379" s="513">
        <f t="shared" si="85"/>
        <v>0</v>
      </c>
      <c r="L379" s="513">
        <f t="shared" si="85"/>
        <v>0</v>
      </c>
      <c r="M379" s="513">
        <f t="shared" si="85"/>
        <v>0</v>
      </c>
      <c r="N379" s="513">
        <f t="shared" si="85"/>
        <v>0</v>
      </c>
      <c r="O379" s="513">
        <f t="shared" si="85"/>
        <v>0</v>
      </c>
      <c r="P379" s="513">
        <f t="shared" si="85"/>
        <v>0</v>
      </c>
      <c r="Q379" s="513">
        <f t="shared" si="85"/>
        <v>0</v>
      </c>
      <c r="R379" s="513">
        <f t="shared" si="85"/>
        <v>0</v>
      </c>
      <c r="S379" s="513">
        <f t="shared" si="85"/>
        <v>0</v>
      </c>
      <c r="T379" s="513">
        <f t="shared" si="85"/>
        <v>0</v>
      </c>
      <c r="U379" s="513">
        <f t="shared" si="85"/>
        <v>0</v>
      </c>
      <c r="V379" s="513">
        <f t="shared" si="85"/>
        <v>0</v>
      </c>
      <c r="W379" s="513">
        <f t="shared" si="85"/>
        <v>0</v>
      </c>
      <c r="X379" s="513">
        <f t="shared" si="85"/>
        <v>0</v>
      </c>
      <c r="Y379" s="513">
        <f t="shared" si="85"/>
        <v>0</v>
      </c>
      <c r="Z379" s="513">
        <f t="shared" si="85"/>
        <v>0</v>
      </c>
      <c r="AA379" s="513">
        <f t="shared" si="85"/>
        <v>0</v>
      </c>
      <c r="AB379" s="513">
        <f t="shared" si="85"/>
        <v>0</v>
      </c>
      <c r="AC379" s="513">
        <f t="shared" si="85"/>
        <v>0</v>
      </c>
      <c r="AD379" s="513">
        <f t="shared" si="85"/>
        <v>0</v>
      </c>
    </row>
    <row r="380" spans="1:30" s="509" customFormat="1" ht="47.25" x14ac:dyDescent="0.25">
      <c r="A380" s="457" t="s">
        <v>742</v>
      </c>
      <c r="B380" s="607" t="s">
        <v>743</v>
      </c>
      <c r="C380" s="458"/>
      <c r="D380" s="513">
        <f>D381</f>
        <v>10</v>
      </c>
      <c r="E380" s="513">
        <f t="shared" ref="E380:F382" si="86">E381</f>
        <v>0</v>
      </c>
      <c r="F380" s="513">
        <f t="shared" si="86"/>
        <v>0</v>
      </c>
      <c r="G380" s="516"/>
    </row>
    <row r="381" spans="1:30" s="509" customFormat="1" ht="20.25" customHeight="1" x14ac:dyDescent="0.25">
      <c r="A381" s="457" t="s">
        <v>740</v>
      </c>
      <c r="B381" s="607" t="s">
        <v>741</v>
      </c>
      <c r="C381" s="458"/>
      <c r="D381" s="513">
        <f>D382</f>
        <v>10</v>
      </c>
      <c r="E381" s="513">
        <f t="shared" si="86"/>
        <v>0</v>
      </c>
      <c r="F381" s="513">
        <f t="shared" si="86"/>
        <v>0</v>
      </c>
      <c r="G381" s="516"/>
    </row>
    <row r="382" spans="1:30" s="509" customFormat="1" x14ac:dyDescent="0.25">
      <c r="A382" s="449" t="s">
        <v>118</v>
      </c>
      <c r="B382" s="607" t="s">
        <v>741</v>
      </c>
      <c r="C382" s="458">
        <v>200</v>
      </c>
      <c r="D382" s="513">
        <f>D383</f>
        <v>10</v>
      </c>
      <c r="E382" s="513">
        <f t="shared" si="86"/>
        <v>0</v>
      </c>
      <c r="F382" s="513">
        <f t="shared" si="86"/>
        <v>0</v>
      </c>
      <c r="G382" s="516"/>
    </row>
    <row r="383" spans="1:30" s="509" customFormat="1" x14ac:dyDescent="0.25">
      <c r="A383" s="449" t="s">
        <v>51</v>
      </c>
      <c r="B383" s="607" t="s">
        <v>741</v>
      </c>
      <c r="C383" s="458">
        <v>240</v>
      </c>
      <c r="D383" s="513">
        <f>'Функц. 2025-2027'!F611</f>
        <v>10</v>
      </c>
      <c r="E383" s="513">
        <f>'Функц. 2025-2027'!H611</f>
        <v>0</v>
      </c>
      <c r="F383" s="513">
        <f>'Функц. 2025-2027'!J611</f>
        <v>0</v>
      </c>
      <c r="G383" s="516"/>
    </row>
    <row r="384" spans="1:30" s="134" customFormat="1" ht="47.25" x14ac:dyDescent="0.25">
      <c r="A384" s="557" t="s">
        <v>760</v>
      </c>
      <c r="B384" s="538" t="s">
        <v>761</v>
      </c>
      <c r="C384" s="521"/>
      <c r="D384" s="27">
        <f t="shared" ref="D384:F385" si="87">D385</f>
        <v>824960</v>
      </c>
      <c r="E384" s="27">
        <f t="shared" si="87"/>
        <v>0</v>
      </c>
      <c r="F384" s="27">
        <f t="shared" si="87"/>
        <v>0</v>
      </c>
      <c r="G384" s="152"/>
    </row>
    <row r="385" spans="1:7" s="134" customFormat="1" x14ac:dyDescent="0.25">
      <c r="A385" s="377" t="s">
        <v>151</v>
      </c>
      <c r="B385" s="538" t="s">
        <v>761</v>
      </c>
      <c r="C385" s="521" t="s">
        <v>152</v>
      </c>
      <c r="D385" s="27">
        <f t="shared" si="87"/>
        <v>824960</v>
      </c>
      <c r="E385" s="27">
        <f t="shared" si="87"/>
        <v>0</v>
      </c>
      <c r="F385" s="27">
        <f t="shared" si="87"/>
        <v>0</v>
      </c>
      <c r="G385" s="152"/>
    </row>
    <row r="386" spans="1:7" s="134" customFormat="1" x14ac:dyDescent="0.25">
      <c r="A386" s="519" t="s">
        <v>8</v>
      </c>
      <c r="B386" s="538" t="s">
        <v>761</v>
      </c>
      <c r="C386" s="521" t="s">
        <v>153</v>
      </c>
      <c r="D386" s="27">
        <f>'Функц. 2025-2027'!F614</f>
        <v>824960</v>
      </c>
      <c r="E386" s="27">
        <f>'Функц. 2025-2027'!H614</f>
        <v>0</v>
      </c>
      <c r="F386" s="27">
        <f>'Функц. 2025-2027'!J614</f>
        <v>0</v>
      </c>
      <c r="G386" s="152"/>
    </row>
    <row r="387" spans="1:7" s="509" customFormat="1" ht="47.25" x14ac:dyDescent="0.25">
      <c r="A387" s="449" t="s">
        <v>851</v>
      </c>
      <c r="B387" s="538" t="s">
        <v>850</v>
      </c>
      <c r="C387" s="471"/>
      <c r="D387" s="513">
        <f>D388</f>
        <v>2500</v>
      </c>
      <c r="E387" s="513">
        <f t="shared" ref="E387:F389" si="88">E388</f>
        <v>0</v>
      </c>
      <c r="F387" s="513">
        <f t="shared" si="88"/>
        <v>0</v>
      </c>
      <c r="G387" s="516"/>
    </row>
    <row r="388" spans="1:7" s="509" customFormat="1" ht="47.25" x14ac:dyDescent="0.25">
      <c r="A388" s="449" t="s">
        <v>848</v>
      </c>
      <c r="B388" s="538" t="s">
        <v>847</v>
      </c>
      <c r="C388" s="471"/>
      <c r="D388" s="513">
        <f>D389</f>
        <v>2500</v>
      </c>
      <c r="E388" s="513">
        <f t="shared" si="88"/>
        <v>0</v>
      </c>
      <c r="F388" s="513">
        <f t="shared" si="88"/>
        <v>0</v>
      </c>
      <c r="G388" s="516"/>
    </row>
    <row r="389" spans="1:7" s="509" customFormat="1" x14ac:dyDescent="0.25">
      <c r="A389" s="449" t="s">
        <v>118</v>
      </c>
      <c r="B389" s="538" t="s">
        <v>847</v>
      </c>
      <c r="C389" s="185" t="s">
        <v>36</v>
      </c>
      <c r="D389" s="513">
        <f>D390</f>
        <v>2500</v>
      </c>
      <c r="E389" s="513">
        <f t="shared" si="88"/>
        <v>0</v>
      </c>
      <c r="F389" s="513">
        <f t="shared" si="88"/>
        <v>0</v>
      </c>
      <c r="G389" s="516"/>
    </row>
    <row r="390" spans="1:7" s="509" customFormat="1" x14ac:dyDescent="0.25">
      <c r="A390" s="449" t="s">
        <v>51</v>
      </c>
      <c r="B390" s="538" t="s">
        <v>847</v>
      </c>
      <c r="C390" s="185" t="s">
        <v>64</v>
      </c>
      <c r="D390" s="513">
        <f>'Функц. 2025-2027'!F422</f>
        <v>2500</v>
      </c>
      <c r="E390" s="513">
        <f>'Функц. 2025-2027'!H422</f>
        <v>0</v>
      </c>
      <c r="F390" s="513">
        <f>'Функц. 2025-2027'!J422</f>
        <v>0</v>
      </c>
      <c r="G390" s="516"/>
    </row>
    <row r="391" spans="1:7" s="134" customFormat="1" x14ac:dyDescent="0.25">
      <c r="A391" s="519" t="s">
        <v>524</v>
      </c>
      <c r="B391" s="156" t="s">
        <v>384</v>
      </c>
      <c r="C391" s="521"/>
      <c r="D391" s="27">
        <f>D392+D416+D426</f>
        <v>879381.3</v>
      </c>
      <c r="E391" s="27">
        <f>E392+E416+E426</f>
        <v>667598.49999999988</v>
      </c>
      <c r="F391" s="27">
        <f>F392+F416</f>
        <v>240743.3</v>
      </c>
      <c r="G391" s="152"/>
    </row>
    <row r="392" spans="1:7" s="134" customFormat="1" ht="31.5" x14ac:dyDescent="0.25">
      <c r="A392" s="519" t="s">
        <v>438</v>
      </c>
      <c r="B392" s="613" t="s">
        <v>437</v>
      </c>
      <c r="C392" s="521"/>
      <c r="D392" s="27">
        <f>D393+D400+D410+D413+D397</f>
        <v>335775.9</v>
      </c>
      <c r="E392" s="513">
        <f>E393+E400+E410+E413+E397</f>
        <v>602111.29999999993</v>
      </c>
      <c r="F392" s="513">
        <f>F393+F400+F410+F413+F397</f>
        <v>240743.3</v>
      </c>
      <c r="G392" s="152"/>
    </row>
    <row r="393" spans="1:7" s="134" customFormat="1" x14ac:dyDescent="0.25">
      <c r="A393" s="476" t="s">
        <v>544</v>
      </c>
      <c r="B393" s="484" t="s">
        <v>637</v>
      </c>
      <c r="C393" s="337"/>
      <c r="D393" s="27">
        <f>D394</f>
        <v>0</v>
      </c>
      <c r="E393" s="513">
        <f t="shared" ref="E393:F395" si="89">E394</f>
        <v>85557</v>
      </c>
      <c r="F393" s="513">
        <f t="shared" si="89"/>
        <v>0</v>
      </c>
      <c r="G393" s="152"/>
    </row>
    <row r="394" spans="1:7" s="509" customFormat="1" ht="31.5" x14ac:dyDescent="0.25">
      <c r="A394" s="449" t="s">
        <v>885</v>
      </c>
      <c r="B394" s="550" t="s">
        <v>886</v>
      </c>
      <c r="C394" s="471"/>
      <c r="D394" s="513">
        <f>D395</f>
        <v>0</v>
      </c>
      <c r="E394" s="513">
        <f t="shared" si="89"/>
        <v>85557</v>
      </c>
      <c r="F394" s="513">
        <f t="shared" si="89"/>
        <v>0</v>
      </c>
      <c r="G394" s="516"/>
    </row>
    <row r="395" spans="1:7" s="509" customFormat="1" x14ac:dyDescent="0.25">
      <c r="A395" s="659" t="s">
        <v>412</v>
      </c>
      <c r="B395" s="550" t="s">
        <v>886</v>
      </c>
      <c r="C395" s="471" t="s">
        <v>152</v>
      </c>
      <c r="D395" s="513">
        <f>D396</f>
        <v>0</v>
      </c>
      <c r="E395" s="513">
        <f t="shared" si="89"/>
        <v>85557</v>
      </c>
      <c r="F395" s="513">
        <f t="shared" si="89"/>
        <v>0</v>
      </c>
      <c r="G395" s="516"/>
    </row>
    <row r="396" spans="1:7" s="509" customFormat="1" x14ac:dyDescent="0.25">
      <c r="A396" s="449" t="s">
        <v>8</v>
      </c>
      <c r="B396" s="550" t="s">
        <v>886</v>
      </c>
      <c r="C396" s="471" t="s">
        <v>153</v>
      </c>
      <c r="D396" s="513">
        <f>'Функц. 2025-2027'!F428</f>
        <v>0</v>
      </c>
      <c r="E396" s="513">
        <f>'Функц. 2025-2027'!H428</f>
        <v>85557</v>
      </c>
      <c r="F396" s="513">
        <f>'Функц. 2025-2027'!J428</f>
        <v>0</v>
      </c>
      <c r="G396" s="516"/>
    </row>
    <row r="397" spans="1:7" s="509" customFormat="1" x14ac:dyDescent="0.25">
      <c r="A397" s="476" t="s">
        <v>544</v>
      </c>
      <c r="B397" s="550" t="s">
        <v>828</v>
      </c>
      <c r="C397" s="521"/>
      <c r="D397" s="513">
        <f t="shared" ref="D397:F398" si="90">D398</f>
        <v>29882.799999999981</v>
      </c>
      <c r="E397" s="513">
        <f t="shared" si="90"/>
        <v>0</v>
      </c>
      <c r="F397" s="513">
        <f t="shared" si="90"/>
        <v>0</v>
      </c>
      <c r="G397" s="516"/>
    </row>
    <row r="398" spans="1:7" s="134" customFormat="1" x14ac:dyDescent="0.25">
      <c r="A398" s="485" t="s">
        <v>412</v>
      </c>
      <c r="B398" s="550" t="s">
        <v>828</v>
      </c>
      <c r="C398" s="521" t="s">
        <v>152</v>
      </c>
      <c r="D398" s="27">
        <f t="shared" si="90"/>
        <v>29882.799999999981</v>
      </c>
      <c r="E398" s="27">
        <f t="shared" si="90"/>
        <v>0</v>
      </c>
      <c r="F398" s="27">
        <f t="shared" si="90"/>
        <v>0</v>
      </c>
      <c r="G398" s="152"/>
    </row>
    <row r="399" spans="1:7" s="134" customFormat="1" x14ac:dyDescent="0.25">
      <c r="A399" s="449" t="s">
        <v>8</v>
      </c>
      <c r="B399" s="550" t="s">
        <v>828</v>
      </c>
      <c r="C399" s="521" t="s">
        <v>153</v>
      </c>
      <c r="D399" s="27">
        <f>'Функц. 2025-2027'!F431</f>
        <v>29882.799999999981</v>
      </c>
      <c r="E399" s="27">
        <f>'Функц. 2025-2027'!H431</f>
        <v>0</v>
      </c>
      <c r="F399" s="27">
        <f>'Функц. 2025-2027'!J431</f>
        <v>0</v>
      </c>
      <c r="G399" s="152"/>
    </row>
    <row r="400" spans="1:7" s="509" customFormat="1" ht="31.5" x14ac:dyDescent="0.25">
      <c r="A400" s="449" t="s">
        <v>643</v>
      </c>
      <c r="B400" s="614" t="s">
        <v>642</v>
      </c>
      <c r="C400" s="466"/>
      <c r="D400" s="513">
        <f>D401+D404+D407</f>
        <v>621.20000000000005</v>
      </c>
      <c r="E400" s="513">
        <f>E401+E404+E407</f>
        <v>295713.39999999997</v>
      </c>
      <c r="F400" s="513">
        <f>F401+F404+F407</f>
        <v>240743.3</v>
      </c>
      <c r="G400" s="516"/>
    </row>
    <row r="401" spans="1:30" s="509" customFormat="1" ht="47.25" x14ac:dyDescent="0.25">
      <c r="A401" s="476" t="s">
        <v>702</v>
      </c>
      <c r="B401" s="614" t="s">
        <v>700</v>
      </c>
      <c r="C401" s="466"/>
      <c r="D401" s="513">
        <f t="shared" ref="D401:F402" si="91">D402</f>
        <v>0</v>
      </c>
      <c r="E401" s="513">
        <f t="shared" si="91"/>
        <v>51481.299999999996</v>
      </c>
      <c r="F401" s="513">
        <f t="shared" si="91"/>
        <v>120123</v>
      </c>
      <c r="G401" s="516"/>
    </row>
    <row r="402" spans="1:30" s="509" customFormat="1" x14ac:dyDescent="0.25">
      <c r="A402" s="485" t="s">
        <v>412</v>
      </c>
      <c r="B402" s="614" t="s">
        <v>700</v>
      </c>
      <c r="C402" s="466" t="s">
        <v>152</v>
      </c>
      <c r="D402" s="513">
        <f t="shared" si="91"/>
        <v>0</v>
      </c>
      <c r="E402" s="513">
        <f t="shared" si="91"/>
        <v>51481.299999999996</v>
      </c>
      <c r="F402" s="513">
        <f t="shared" si="91"/>
        <v>120123</v>
      </c>
      <c r="G402" s="516"/>
    </row>
    <row r="403" spans="1:30" s="509" customFormat="1" x14ac:dyDescent="0.25">
      <c r="A403" s="449" t="s">
        <v>8</v>
      </c>
      <c r="B403" s="614" t="s">
        <v>700</v>
      </c>
      <c r="C403" s="466" t="s">
        <v>153</v>
      </c>
      <c r="D403" s="513">
        <f>'Функц. 2025-2027'!F435</f>
        <v>0</v>
      </c>
      <c r="E403" s="513">
        <f>'Функц. 2025-2027'!H435</f>
        <v>51481.299999999996</v>
      </c>
      <c r="F403" s="513">
        <f>'Функц. 2025-2027'!J435</f>
        <v>120123</v>
      </c>
      <c r="G403" s="516"/>
    </row>
    <row r="404" spans="1:30" s="509" customFormat="1" ht="47.25" x14ac:dyDescent="0.25">
      <c r="A404" s="449" t="s">
        <v>703</v>
      </c>
      <c r="B404" s="614" t="s">
        <v>701</v>
      </c>
      <c r="C404" s="466"/>
      <c r="D404" s="513">
        <f t="shared" ref="D404:F405" si="92">D405</f>
        <v>0</v>
      </c>
      <c r="E404" s="513">
        <f t="shared" si="92"/>
        <v>120620.29999999999</v>
      </c>
      <c r="F404" s="513">
        <f t="shared" si="92"/>
        <v>120620.29999999999</v>
      </c>
      <c r="G404" s="516"/>
    </row>
    <row r="405" spans="1:30" s="509" customFormat="1" x14ac:dyDescent="0.25">
      <c r="A405" s="485" t="s">
        <v>412</v>
      </c>
      <c r="B405" s="614" t="s">
        <v>701</v>
      </c>
      <c r="C405" s="466" t="s">
        <v>152</v>
      </c>
      <c r="D405" s="513">
        <f t="shared" si="92"/>
        <v>0</v>
      </c>
      <c r="E405" s="513">
        <f t="shared" si="92"/>
        <v>120620.29999999999</v>
      </c>
      <c r="F405" s="513">
        <f t="shared" si="92"/>
        <v>120620.29999999999</v>
      </c>
      <c r="G405" s="516"/>
    </row>
    <row r="406" spans="1:30" s="509" customFormat="1" x14ac:dyDescent="0.25">
      <c r="A406" s="449" t="s">
        <v>8</v>
      </c>
      <c r="B406" s="614" t="s">
        <v>701</v>
      </c>
      <c r="C406" s="466" t="s">
        <v>153</v>
      </c>
      <c r="D406" s="513">
        <f>'Функц. 2025-2027'!F438</f>
        <v>0</v>
      </c>
      <c r="E406" s="513">
        <f>'Функц. 2025-2027'!H438</f>
        <v>120620.29999999999</v>
      </c>
      <c r="F406" s="513">
        <f>'Функц. 2025-2027'!J438</f>
        <v>120620.29999999999</v>
      </c>
      <c r="G406" s="516"/>
    </row>
    <row r="407" spans="1:30" s="509" customFormat="1" ht="47.25" x14ac:dyDescent="0.25">
      <c r="A407" s="449" t="s">
        <v>819</v>
      </c>
      <c r="B407" s="550" t="s">
        <v>820</v>
      </c>
      <c r="C407" s="471"/>
      <c r="D407" s="513">
        <f t="shared" ref="D407:F408" si="93">D408</f>
        <v>621.20000000000005</v>
      </c>
      <c r="E407" s="513">
        <f t="shared" si="93"/>
        <v>123611.8</v>
      </c>
      <c r="F407" s="513">
        <f t="shared" si="93"/>
        <v>0</v>
      </c>
      <c r="G407" s="516"/>
    </row>
    <row r="408" spans="1:30" s="509" customFormat="1" x14ac:dyDescent="0.25">
      <c r="A408" s="659" t="s">
        <v>412</v>
      </c>
      <c r="B408" s="550" t="s">
        <v>820</v>
      </c>
      <c r="C408" s="471" t="s">
        <v>152</v>
      </c>
      <c r="D408" s="513">
        <f t="shared" si="93"/>
        <v>621.20000000000005</v>
      </c>
      <c r="E408" s="513">
        <f t="shared" si="93"/>
        <v>123611.8</v>
      </c>
      <c r="F408" s="513">
        <f t="shared" si="93"/>
        <v>0</v>
      </c>
      <c r="G408" s="516"/>
    </row>
    <row r="409" spans="1:30" s="509" customFormat="1" x14ac:dyDescent="0.25">
      <c r="A409" s="449" t="s">
        <v>8</v>
      </c>
      <c r="B409" s="550" t="s">
        <v>820</v>
      </c>
      <c r="C409" s="471" t="s">
        <v>153</v>
      </c>
      <c r="D409" s="513">
        <f>'Функц. 2025-2027'!F441</f>
        <v>621.20000000000005</v>
      </c>
      <c r="E409" s="513">
        <f>'Функц. 2025-2027'!H441</f>
        <v>123611.8</v>
      </c>
      <c r="F409" s="513">
        <f>'Функц. 2025-2027'!J441</f>
        <v>0</v>
      </c>
      <c r="G409" s="516"/>
    </row>
    <row r="410" spans="1:30" s="509" customFormat="1" x14ac:dyDescent="0.25">
      <c r="A410" s="519" t="s">
        <v>628</v>
      </c>
      <c r="B410" s="614" t="s">
        <v>635</v>
      </c>
      <c r="C410" s="428"/>
      <c r="D410" s="27">
        <f t="shared" ref="D410:F411" si="94">D411</f>
        <v>112639.70000000004</v>
      </c>
      <c r="E410" s="27">
        <f t="shared" si="94"/>
        <v>220840.9</v>
      </c>
      <c r="F410" s="27">
        <f t="shared" si="94"/>
        <v>0</v>
      </c>
      <c r="G410" s="516"/>
    </row>
    <row r="411" spans="1:30" s="509" customFormat="1" x14ac:dyDescent="0.25">
      <c r="A411" s="519" t="s">
        <v>118</v>
      </c>
      <c r="B411" s="614" t="s">
        <v>635</v>
      </c>
      <c r="C411" s="428" t="s">
        <v>36</v>
      </c>
      <c r="D411" s="27">
        <f t="shared" si="94"/>
        <v>112639.70000000004</v>
      </c>
      <c r="E411" s="27">
        <f t="shared" si="94"/>
        <v>220840.9</v>
      </c>
      <c r="F411" s="27">
        <f t="shared" si="94"/>
        <v>0</v>
      </c>
      <c r="G411" s="516"/>
    </row>
    <row r="412" spans="1:30" s="509" customFormat="1" x14ac:dyDescent="0.25">
      <c r="A412" s="519" t="s">
        <v>51</v>
      </c>
      <c r="B412" s="614" t="s">
        <v>635</v>
      </c>
      <c r="C412" s="428" t="s">
        <v>64</v>
      </c>
      <c r="D412" s="27">
        <f>'Функц. 2025-2027'!F444</f>
        <v>112639.70000000004</v>
      </c>
      <c r="E412" s="27">
        <f>'Функц. 2025-2027'!H444</f>
        <v>220840.9</v>
      </c>
      <c r="F412" s="27">
        <f>'Функц. 2025-2027'!J444</f>
        <v>0</v>
      </c>
      <c r="G412" s="516"/>
    </row>
    <row r="413" spans="1:30" s="509" customFormat="1" ht="47.25" x14ac:dyDescent="0.25">
      <c r="A413" s="449" t="s">
        <v>830</v>
      </c>
      <c r="B413" s="550" t="s">
        <v>829</v>
      </c>
      <c r="C413" s="471"/>
      <c r="D413" s="513">
        <f t="shared" ref="D413:F414" si="95">D414</f>
        <v>192632.2</v>
      </c>
      <c r="E413" s="513">
        <f t="shared" si="95"/>
        <v>0</v>
      </c>
      <c r="F413" s="513">
        <f t="shared" si="95"/>
        <v>0</v>
      </c>
      <c r="G413" s="516"/>
    </row>
    <row r="414" spans="1:30" s="509" customFormat="1" x14ac:dyDescent="0.25">
      <c r="A414" s="449" t="s">
        <v>118</v>
      </c>
      <c r="B414" s="550" t="s">
        <v>829</v>
      </c>
      <c r="C414" s="471" t="s">
        <v>36</v>
      </c>
      <c r="D414" s="513">
        <f t="shared" si="95"/>
        <v>192632.2</v>
      </c>
      <c r="E414" s="513">
        <f t="shared" si="95"/>
        <v>0</v>
      </c>
      <c r="F414" s="513">
        <f t="shared" si="95"/>
        <v>0</v>
      </c>
      <c r="G414" s="516"/>
    </row>
    <row r="415" spans="1:30" s="509" customFormat="1" x14ac:dyDescent="0.25">
      <c r="A415" s="449" t="s">
        <v>51</v>
      </c>
      <c r="B415" s="550" t="s">
        <v>829</v>
      </c>
      <c r="C415" s="471" t="s">
        <v>64</v>
      </c>
      <c r="D415" s="513">
        <f>'Функц. 2025-2027'!F447</f>
        <v>192632.2</v>
      </c>
      <c r="E415" s="513">
        <f>'Функц. 2025-2027'!H447</f>
        <v>0</v>
      </c>
      <c r="F415" s="513">
        <f>'Функц. 2025-2027'!J447</f>
        <v>0</v>
      </c>
      <c r="G415" s="516"/>
    </row>
    <row r="416" spans="1:30" s="134" customFormat="1" ht="47.25" x14ac:dyDescent="0.25">
      <c r="A416" s="519" t="s">
        <v>709</v>
      </c>
      <c r="B416" s="156" t="s">
        <v>615</v>
      </c>
      <c r="C416" s="428"/>
      <c r="D416" s="27">
        <f>D420+D417+D423</f>
        <v>542713.4</v>
      </c>
      <c r="E416" s="513">
        <f t="shared" ref="E416:AD416" si="96">E420+E417+E423</f>
        <v>62987.199999999997</v>
      </c>
      <c r="F416" s="513">
        <f t="shared" si="96"/>
        <v>0</v>
      </c>
      <c r="G416" s="513">
        <f t="shared" si="96"/>
        <v>0</v>
      </c>
      <c r="H416" s="513">
        <f t="shared" si="96"/>
        <v>0</v>
      </c>
      <c r="I416" s="513">
        <f t="shared" si="96"/>
        <v>0</v>
      </c>
      <c r="J416" s="513">
        <f t="shared" si="96"/>
        <v>0</v>
      </c>
      <c r="K416" s="513">
        <f t="shared" si="96"/>
        <v>0</v>
      </c>
      <c r="L416" s="513">
        <f t="shared" si="96"/>
        <v>0</v>
      </c>
      <c r="M416" s="513">
        <f t="shared" si="96"/>
        <v>0</v>
      </c>
      <c r="N416" s="513">
        <f t="shared" si="96"/>
        <v>0</v>
      </c>
      <c r="O416" s="513">
        <f t="shared" si="96"/>
        <v>0</v>
      </c>
      <c r="P416" s="513">
        <f t="shared" si="96"/>
        <v>0</v>
      </c>
      <c r="Q416" s="513">
        <f t="shared" si="96"/>
        <v>0</v>
      </c>
      <c r="R416" s="513">
        <f t="shared" si="96"/>
        <v>0</v>
      </c>
      <c r="S416" s="513">
        <f t="shared" si="96"/>
        <v>0</v>
      </c>
      <c r="T416" s="513">
        <f t="shared" si="96"/>
        <v>0</v>
      </c>
      <c r="U416" s="513">
        <f t="shared" si="96"/>
        <v>0</v>
      </c>
      <c r="V416" s="513">
        <f t="shared" si="96"/>
        <v>0</v>
      </c>
      <c r="W416" s="513">
        <f t="shared" si="96"/>
        <v>0</v>
      </c>
      <c r="X416" s="513">
        <f t="shared" si="96"/>
        <v>0</v>
      </c>
      <c r="Y416" s="513">
        <f t="shared" si="96"/>
        <v>0</v>
      </c>
      <c r="Z416" s="513">
        <f t="shared" si="96"/>
        <v>0</v>
      </c>
      <c r="AA416" s="513">
        <f t="shared" si="96"/>
        <v>0</v>
      </c>
      <c r="AB416" s="513">
        <f t="shared" si="96"/>
        <v>0</v>
      </c>
      <c r="AC416" s="513">
        <f t="shared" si="96"/>
        <v>0</v>
      </c>
      <c r="AD416" s="513">
        <f t="shared" si="96"/>
        <v>0</v>
      </c>
    </row>
    <row r="417" spans="1:7" s="509" customFormat="1" ht="31.5" x14ac:dyDescent="0.25">
      <c r="A417" s="477" t="s">
        <v>766</v>
      </c>
      <c r="B417" s="538" t="s">
        <v>765</v>
      </c>
      <c r="C417" s="471"/>
      <c r="D417" s="513">
        <f t="shared" ref="D417:F418" si="97">D418</f>
        <v>1508</v>
      </c>
      <c r="E417" s="513">
        <f t="shared" si="97"/>
        <v>0</v>
      </c>
      <c r="F417" s="513">
        <f t="shared" si="97"/>
        <v>0</v>
      </c>
      <c r="G417" s="516"/>
    </row>
    <row r="418" spans="1:7" s="509" customFormat="1" x14ac:dyDescent="0.25">
      <c r="A418" s="477" t="s">
        <v>118</v>
      </c>
      <c r="B418" s="538" t="s">
        <v>765</v>
      </c>
      <c r="C418" s="471" t="s">
        <v>36</v>
      </c>
      <c r="D418" s="513">
        <f t="shared" si="97"/>
        <v>1508</v>
      </c>
      <c r="E418" s="513">
        <f t="shared" si="97"/>
        <v>0</v>
      </c>
      <c r="F418" s="513">
        <f t="shared" si="97"/>
        <v>0</v>
      </c>
      <c r="G418" s="516"/>
    </row>
    <row r="419" spans="1:7" s="509" customFormat="1" x14ac:dyDescent="0.25">
      <c r="A419" s="477" t="s">
        <v>51</v>
      </c>
      <c r="B419" s="538" t="s">
        <v>765</v>
      </c>
      <c r="C419" s="471" t="s">
        <v>64</v>
      </c>
      <c r="D419" s="513">
        <f>'Функц. 2025-2027'!F451</f>
        <v>1508</v>
      </c>
      <c r="E419" s="513">
        <f>'Функц. 2025-2027'!H451</f>
        <v>0</v>
      </c>
      <c r="F419" s="513">
        <f>'Функц. 2025-2027'!J451</f>
        <v>0</v>
      </c>
      <c r="G419" s="516"/>
    </row>
    <row r="420" spans="1:7" s="134" customFormat="1" ht="31.5" x14ac:dyDescent="0.25">
      <c r="A420" s="519" t="s">
        <v>629</v>
      </c>
      <c r="B420" s="614" t="s">
        <v>636</v>
      </c>
      <c r="C420" s="428"/>
      <c r="D420" s="27">
        <f t="shared" ref="D420:F421" si="98">D421</f>
        <v>61292.300000000061</v>
      </c>
      <c r="E420" s="27">
        <f t="shared" si="98"/>
        <v>62987.199999999997</v>
      </c>
      <c r="F420" s="27">
        <f t="shared" si="98"/>
        <v>0</v>
      </c>
      <c r="G420" s="152"/>
    </row>
    <row r="421" spans="1:7" s="134" customFormat="1" x14ac:dyDescent="0.25">
      <c r="A421" s="519" t="s">
        <v>118</v>
      </c>
      <c r="B421" s="614" t="s">
        <v>636</v>
      </c>
      <c r="C421" s="428" t="s">
        <v>36</v>
      </c>
      <c r="D421" s="27">
        <f t="shared" si="98"/>
        <v>61292.300000000061</v>
      </c>
      <c r="E421" s="27">
        <f t="shared" si="98"/>
        <v>62987.199999999997</v>
      </c>
      <c r="F421" s="27">
        <f t="shared" si="98"/>
        <v>0</v>
      </c>
      <c r="G421" s="152"/>
    </row>
    <row r="422" spans="1:7" s="134" customFormat="1" x14ac:dyDescent="0.25">
      <c r="A422" s="519" t="s">
        <v>51</v>
      </c>
      <c r="B422" s="614" t="s">
        <v>636</v>
      </c>
      <c r="C422" s="428" t="s">
        <v>64</v>
      </c>
      <c r="D422" s="27">
        <f>'Функц. 2025-2027'!F454</f>
        <v>61292.300000000061</v>
      </c>
      <c r="E422" s="27">
        <f>'Функц. 2025-2027'!H454</f>
        <v>62987.199999999997</v>
      </c>
      <c r="F422" s="27">
        <f>'Функц. 2025-2027'!J454</f>
        <v>0</v>
      </c>
      <c r="G422" s="152"/>
    </row>
    <row r="423" spans="1:7" s="509" customFormat="1" ht="31.5" x14ac:dyDescent="0.25">
      <c r="A423" s="449" t="s">
        <v>833</v>
      </c>
      <c r="B423" s="550" t="s">
        <v>834</v>
      </c>
      <c r="C423" s="471"/>
      <c r="D423" s="513">
        <f t="shared" ref="D423:F424" si="99">D424</f>
        <v>479913.1</v>
      </c>
      <c r="E423" s="513">
        <f t="shared" si="99"/>
        <v>0</v>
      </c>
      <c r="F423" s="513">
        <f t="shared" si="99"/>
        <v>0</v>
      </c>
      <c r="G423" s="516"/>
    </row>
    <row r="424" spans="1:7" s="509" customFormat="1" x14ac:dyDescent="0.25">
      <c r="A424" s="449" t="s">
        <v>118</v>
      </c>
      <c r="B424" s="550" t="s">
        <v>834</v>
      </c>
      <c r="C424" s="471" t="s">
        <v>36</v>
      </c>
      <c r="D424" s="513">
        <f t="shared" si="99"/>
        <v>479913.1</v>
      </c>
      <c r="E424" s="513">
        <f t="shared" si="99"/>
        <v>0</v>
      </c>
      <c r="F424" s="513">
        <f t="shared" si="99"/>
        <v>0</v>
      </c>
      <c r="G424" s="516"/>
    </row>
    <row r="425" spans="1:7" s="509" customFormat="1" x14ac:dyDescent="0.25">
      <c r="A425" s="449" t="s">
        <v>51</v>
      </c>
      <c r="B425" s="550" t="s">
        <v>834</v>
      </c>
      <c r="C425" s="471" t="s">
        <v>64</v>
      </c>
      <c r="D425" s="513">
        <f>'Функц. 2025-2027'!F457</f>
        <v>479913.1</v>
      </c>
      <c r="E425" s="513">
        <f>'Функц. 2025-2027'!H457</f>
        <v>0</v>
      </c>
      <c r="F425" s="513">
        <f>'Функц. 2025-2027'!J457</f>
        <v>0</v>
      </c>
      <c r="G425" s="516"/>
    </row>
    <row r="426" spans="1:7" s="509" customFormat="1" ht="47.25" x14ac:dyDescent="0.25">
      <c r="A426" s="449" t="s">
        <v>881</v>
      </c>
      <c r="B426" s="538" t="s">
        <v>883</v>
      </c>
      <c r="C426" s="471"/>
      <c r="D426" s="513">
        <f>D427</f>
        <v>892</v>
      </c>
      <c r="E426" s="513">
        <f t="shared" ref="E426:F428" si="100">E427</f>
        <v>2500</v>
      </c>
      <c r="F426" s="513">
        <f t="shared" si="100"/>
        <v>0</v>
      </c>
      <c r="G426" s="516"/>
    </row>
    <row r="427" spans="1:7" s="509" customFormat="1" ht="31.5" x14ac:dyDescent="0.25">
      <c r="A427" s="449" t="s">
        <v>882</v>
      </c>
      <c r="B427" s="538" t="s">
        <v>884</v>
      </c>
      <c r="C427" s="471"/>
      <c r="D427" s="513">
        <f>D428</f>
        <v>892</v>
      </c>
      <c r="E427" s="513">
        <f t="shared" si="100"/>
        <v>2500</v>
      </c>
      <c r="F427" s="513">
        <f t="shared" si="100"/>
        <v>0</v>
      </c>
      <c r="G427" s="516"/>
    </row>
    <row r="428" spans="1:7" s="509" customFormat="1" x14ac:dyDescent="0.25">
      <c r="A428" s="449" t="s">
        <v>118</v>
      </c>
      <c r="B428" s="538" t="s">
        <v>884</v>
      </c>
      <c r="C428" s="471" t="s">
        <v>36</v>
      </c>
      <c r="D428" s="513">
        <f>D429</f>
        <v>892</v>
      </c>
      <c r="E428" s="513">
        <f t="shared" si="100"/>
        <v>2500</v>
      </c>
      <c r="F428" s="513">
        <f t="shared" si="100"/>
        <v>0</v>
      </c>
      <c r="G428" s="516"/>
    </row>
    <row r="429" spans="1:7" s="509" customFormat="1" x14ac:dyDescent="0.25">
      <c r="A429" s="449" t="s">
        <v>51</v>
      </c>
      <c r="B429" s="538" t="s">
        <v>884</v>
      </c>
      <c r="C429" s="471" t="s">
        <v>64</v>
      </c>
      <c r="D429" s="513">
        <f>'Функц. 2025-2027'!F461</f>
        <v>892</v>
      </c>
      <c r="E429" s="513">
        <f>'Функц. 2025-2027'!H461</f>
        <v>2500</v>
      </c>
      <c r="F429" s="513">
        <f>'Функц. 2025-2027'!J461</f>
        <v>0</v>
      </c>
      <c r="G429" s="516"/>
    </row>
    <row r="430" spans="1:7" s="509" customFormat="1" x14ac:dyDescent="0.25">
      <c r="A430" s="449" t="s">
        <v>654</v>
      </c>
      <c r="B430" s="607" t="s">
        <v>655</v>
      </c>
      <c r="C430" s="466"/>
      <c r="D430" s="513">
        <f>D431</f>
        <v>21773.8</v>
      </c>
      <c r="E430" s="513">
        <f>E431</f>
        <v>0</v>
      </c>
      <c r="F430" s="513">
        <f>F431</f>
        <v>0</v>
      </c>
      <c r="G430" s="516"/>
    </row>
    <row r="431" spans="1:7" s="509" customFormat="1" ht="31.5" x14ac:dyDescent="0.25">
      <c r="A431" s="449" t="s">
        <v>657</v>
      </c>
      <c r="B431" s="607" t="s">
        <v>656</v>
      </c>
      <c r="C431" s="466"/>
      <c r="D431" s="513">
        <f>D435+D432</f>
        <v>21773.8</v>
      </c>
      <c r="E431" s="513">
        <f>E435+E432</f>
        <v>0</v>
      </c>
      <c r="F431" s="513">
        <f>F435+F432</f>
        <v>0</v>
      </c>
      <c r="G431" s="516"/>
    </row>
    <row r="432" spans="1:7" s="509" customFormat="1" ht="31.5" x14ac:dyDescent="0.25">
      <c r="A432" s="449" t="s">
        <v>826</v>
      </c>
      <c r="B432" s="538" t="s">
        <v>827</v>
      </c>
      <c r="C432" s="471"/>
      <c r="D432" s="513">
        <f t="shared" ref="D432:F433" si="101">D433</f>
        <v>5273.8</v>
      </c>
      <c r="E432" s="513">
        <f t="shared" si="101"/>
        <v>0</v>
      </c>
      <c r="F432" s="513">
        <f t="shared" si="101"/>
        <v>0</v>
      </c>
      <c r="G432" s="516"/>
    </row>
    <row r="433" spans="1:30" s="509" customFormat="1" x14ac:dyDescent="0.25">
      <c r="A433" s="449" t="s">
        <v>118</v>
      </c>
      <c r="B433" s="538" t="s">
        <v>827</v>
      </c>
      <c r="C433" s="471" t="s">
        <v>36</v>
      </c>
      <c r="D433" s="513">
        <f t="shared" si="101"/>
        <v>5273.8</v>
      </c>
      <c r="E433" s="513">
        <f t="shared" si="101"/>
        <v>0</v>
      </c>
      <c r="F433" s="513">
        <f t="shared" si="101"/>
        <v>0</v>
      </c>
      <c r="G433" s="513">
        <f t="shared" ref="G433:AD433" si="102">G434</f>
        <v>0</v>
      </c>
      <c r="H433" s="513">
        <f t="shared" si="102"/>
        <v>0</v>
      </c>
      <c r="I433" s="513">
        <f t="shared" si="102"/>
        <v>0</v>
      </c>
      <c r="J433" s="513">
        <f t="shared" si="102"/>
        <v>0</v>
      </c>
      <c r="K433" s="513">
        <f t="shared" si="102"/>
        <v>0</v>
      </c>
      <c r="L433" s="513">
        <f t="shared" si="102"/>
        <v>0</v>
      </c>
      <c r="M433" s="513">
        <f t="shared" si="102"/>
        <v>0</v>
      </c>
      <c r="N433" s="513">
        <f t="shared" si="102"/>
        <v>0</v>
      </c>
      <c r="O433" s="513">
        <f t="shared" si="102"/>
        <v>0</v>
      </c>
      <c r="P433" s="513">
        <f t="shared" si="102"/>
        <v>0</v>
      </c>
      <c r="Q433" s="513">
        <f t="shared" si="102"/>
        <v>0</v>
      </c>
      <c r="R433" s="513">
        <f t="shared" si="102"/>
        <v>0</v>
      </c>
      <c r="S433" s="513">
        <f t="shared" si="102"/>
        <v>0</v>
      </c>
      <c r="T433" s="513">
        <f t="shared" si="102"/>
        <v>0</v>
      </c>
      <c r="U433" s="513">
        <f t="shared" si="102"/>
        <v>0</v>
      </c>
      <c r="V433" s="513">
        <f t="shared" si="102"/>
        <v>0</v>
      </c>
      <c r="W433" s="513">
        <f t="shared" si="102"/>
        <v>0</v>
      </c>
      <c r="X433" s="513">
        <f t="shared" si="102"/>
        <v>0</v>
      </c>
      <c r="Y433" s="513">
        <f t="shared" si="102"/>
        <v>0</v>
      </c>
      <c r="Z433" s="513">
        <f t="shared" si="102"/>
        <v>0</v>
      </c>
      <c r="AA433" s="513">
        <f t="shared" si="102"/>
        <v>0</v>
      </c>
      <c r="AB433" s="513">
        <f t="shared" si="102"/>
        <v>0</v>
      </c>
      <c r="AC433" s="513">
        <f t="shared" si="102"/>
        <v>0</v>
      </c>
      <c r="AD433" s="513">
        <f t="shared" si="102"/>
        <v>0</v>
      </c>
    </row>
    <row r="434" spans="1:30" s="509" customFormat="1" x14ac:dyDescent="0.25">
      <c r="A434" s="449" t="s">
        <v>51</v>
      </c>
      <c r="B434" s="538" t="s">
        <v>827</v>
      </c>
      <c r="C434" s="471" t="s">
        <v>64</v>
      </c>
      <c r="D434" s="513">
        <f>'Функц. 2025-2027'!F466</f>
        <v>5273.8</v>
      </c>
      <c r="E434" s="513">
        <f>'Функц. 2025-2027'!H466</f>
        <v>0</v>
      </c>
      <c r="F434" s="513">
        <f>'Функц. 2025-2027'!J466</f>
        <v>0</v>
      </c>
      <c r="G434" s="516"/>
    </row>
    <row r="435" spans="1:30" s="509" customFormat="1" x14ac:dyDescent="0.25">
      <c r="A435" s="449" t="s">
        <v>658</v>
      </c>
      <c r="B435" s="607" t="s">
        <v>659</v>
      </c>
      <c r="C435" s="466"/>
      <c r="D435" s="513">
        <f t="shared" ref="D435:F436" si="103">D436</f>
        <v>16500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519" t="s">
        <v>41</v>
      </c>
      <c r="B436" s="607" t="s">
        <v>659</v>
      </c>
      <c r="C436" s="521" t="s">
        <v>342</v>
      </c>
      <c r="D436" s="513">
        <f t="shared" si="103"/>
        <v>16500</v>
      </c>
      <c r="E436" s="513">
        <f t="shared" si="103"/>
        <v>0</v>
      </c>
      <c r="F436" s="513">
        <f t="shared" si="103"/>
        <v>0</v>
      </c>
      <c r="G436" s="516"/>
    </row>
    <row r="437" spans="1:30" s="509" customFormat="1" ht="31.5" x14ac:dyDescent="0.25">
      <c r="A437" s="519" t="s">
        <v>119</v>
      </c>
      <c r="B437" s="607" t="s">
        <v>659</v>
      </c>
      <c r="C437" s="521" t="s">
        <v>343</v>
      </c>
      <c r="D437" s="513">
        <f>'Функц. 2025-2027'!F469</f>
        <v>16500</v>
      </c>
      <c r="E437" s="513">
        <v>0</v>
      </c>
      <c r="F437" s="513">
        <v>0</v>
      </c>
      <c r="G437" s="516"/>
    </row>
    <row r="438" spans="1:30" s="509" customFormat="1" x14ac:dyDescent="0.25">
      <c r="A438" s="711" t="s">
        <v>866</v>
      </c>
      <c r="B438" s="712" t="s">
        <v>867</v>
      </c>
      <c r="C438" s="188"/>
      <c r="D438" s="514">
        <f>D439</f>
        <v>500</v>
      </c>
      <c r="E438" s="514">
        <f t="shared" ref="E438:F441" si="105">E439</f>
        <v>0</v>
      </c>
      <c r="F438" s="514">
        <f t="shared" si="105"/>
        <v>0</v>
      </c>
      <c r="G438" s="527"/>
    </row>
    <row r="439" spans="1:30" s="509" customFormat="1" x14ac:dyDescent="0.25">
      <c r="A439" s="510" t="s">
        <v>868</v>
      </c>
      <c r="B439" s="508" t="s">
        <v>869</v>
      </c>
      <c r="C439" s="512"/>
      <c r="D439" s="513">
        <f>D440</f>
        <v>500</v>
      </c>
      <c r="E439" s="513">
        <f t="shared" si="105"/>
        <v>0</v>
      </c>
      <c r="F439" s="513">
        <f t="shared" si="105"/>
        <v>0</v>
      </c>
      <c r="G439" s="516"/>
    </row>
    <row r="440" spans="1:30" s="509" customFormat="1" ht="31.5" x14ac:dyDescent="0.25">
      <c r="A440" s="510" t="s">
        <v>870</v>
      </c>
      <c r="B440" s="508" t="s">
        <v>871</v>
      </c>
      <c r="C440" s="512"/>
      <c r="D440" s="513">
        <f>D441</f>
        <v>500</v>
      </c>
      <c r="E440" s="513">
        <f t="shared" si="105"/>
        <v>0</v>
      </c>
      <c r="F440" s="513">
        <f t="shared" si="105"/>
        <v>0</v>
      </c>
      <c r="G440" s="516"/>
    </row>
    <row r="441" spans="1:30" s="509" customFormat="1" x14ac:dyDescent="0.25">
      <c r="A441" s="510" t="s">
        <v>872</v>
      </c>
      <c r="B441" s="508" t="s">
        <v>873</v>
      </c>
      <c r="C441" s="512"/>
      <c r="D441" s="513">
        <f>D442</f>
        <v>500</v>
      </c>
      <c r="E441" s="513">
        <f t="shared" si="105"/>
        <v>0</v>
      </c>
      <c r="F441" s="513">
        <f t="shared" si="105"/>
        <v>0</v>
      </c>
      <c r="G441" s="516"/>
    </row>
    <row r="442" spans="1:30" s="509" customFormat="1" x14ac:dyDescent="0.25">
      <c r="A442" s="510" t="s">
        <v>41</v>
      </c>
      <c r="B442" s="508" t="s">
        <v>873</v>
      </c>
      <c r="C442" s="512">
        <v>800</v>
      </c>
      <c r="D442" s="513">
        <f>D443</f>
        <v>500</v>
      </c>
      <c r="E442" s="513">
        <f>E443</f>
        <v>0</v>
      </c>
      <c r="F442" s="513">
        <f>F443</f>
        <v>0</v>
      </c>
      <c r="G442" s="516"/>
    </row>
    <row r="443" spans="1:30" s="509" customFormat="1" ht="31.5" x14ac:dyDescent="0.25">
      <c r="A443" s="510" t="s">
        <v>119</v>
      </c>
      <c r="B443" s="508" t="s">
        <v>873</v>
      </c>
      <c r="C443" s="512">
        <v>810</v>
      </c>
      <c r="D443" s="513">
        <f>'Функц. 2025-2027'!F395</f>
        <v>500</v>
      </c>
      <c r="E443" s="513">
        <f>'Функц. 2025-2027'!H395</f>
        <v>0</v>
      </c>
      <c r="F443" s="513">
        <f>'Функц. 2025-2027'!J395</f>
        <v>0</v>
      </c>
      <c r="G443" s="516"/>
    </row>
    <row r="444" spans="1:30" s="134" customFormat="1" x14ac:dyDescent="0.25">
      <c r="A444" s="393" t="s">
        <v>184</v>
      </c>
      <c r="B444" s="615" t="s">
        <v>110</v>
      </c>
      <c r="C444" s="593"/>
      <c r="D444" s="30">
        <f>D445+D481+D476</f>
        <v>528887.80000000005</v>
      </c>
      <c r="E444" s="30">
        <f>E445+E481+E476</f>
        <v>328725.90000000002</v>
      </c>
      <c r="F444" s="30">
        <f>F445+F481+F476</f>
        <v>325479.19999999995</v>
      </c>
      <c r="G444" s="152"/>
    </row>
    <row r="445" spans="1:30" x14ac:dyDescent="0.25">
      <c r="A445" s="273" t="s">
        <v>525</v>
      </c>
      <c r="B445" s="156" t="s">
        <v>111</v>
      </c>
      <c r="C445" s="442"/>
      <c r="D445" s="27">
        <f>D446+D459+D465</f>
        <v>80277</v>
      </c>
      <c r="E445" s="27">
        <f>E446+E459+E465</f>
        <v>49987.7</v>
      </c>
      <c r="F445" s="27">
        <f>F446+F459+F465</f>
        <v>35660.6</v>
      </c>
      <c r="G445" s="152"/>
    </row>
    <row r="446" spans="1:30" ht="31.5" x14ac:dyDescent="0.25">
      <c r="A446" s="275" t="s">
        <v>180</v>
      </c>
      <c r="B446" s="156" t="s">
        <v>181</v>
      </c>
      <c r="C446" s="442"/>
      <c r="D446" s="27">
        <f>D447+D456</f>
        <v>50245.2</v>
      </c>
      <c r="E446" s="27">
        <f>E447+E456</f>
        <v>22827.1</v>
      </c>
      <c r="F446" s="27">
        <f>F447+F456</f>
        <v>8500</v>
      </c>
      <c r="G446" s="152"/>
    </row>
    <row r="447" spans="1:30" ht="32.25" customHeight="1" x14ac:dyDescent="0.25">
      <c r="A447" s="274" t="s">
        <v>756</v>
      </c>
      <c r="B447" s="156" t="s">
        <v>183</v>
      </c>
      <c r="C447" s="405"/>
      <c r="D447" s="27">
        <f>D448+D450+D452+D454</f>
        <v>26741.5</v>
      </c>
      <c r="E447" s="513">
        <f>E448+E450+E452+E454</f>
        <v>14527.099999999999</v>
      </c>
      <c r="F447" s="513">
        <f>F448+F450+F452+F454</f>
        <v>200</v>
      </c>
      <c r="G447" s="513">
        <f t="shared" ref="G447:AD447" si="106">G448+G450+G452</f>
        <v>0</v>
      </c>
      <c r="H447" s="513">
        <f t="shared" si="106"/>
        <v>0</v>
      </c>
      <c r="I447" s="513">
        <f t="shared" si="106"/>
        <v>0</v>
      </c>
      <c r="J447" s="513">
        <f t="shared" si="106"/>
        <v>0</v>
      </c>
      <c r="K447" s="513">
        <f t="shared" si="106"/>
        <v>0</v>
      </c>
      <c r="L447" s="513">
        <f t="shared" si="106"/>
        <v>0</v>
      </c>
      <c r="M447" s="513">
        <f t="shared" si="106"/>
        <v>0</v>
      </c>
      <c r="N447" s="513">
        <f t="shared" si="106"/>
        <v>0</v>
      </c>
      <c r="O447" s="513">
        <f t="shared" si="106"/>
        <v>0</v>
      </c>
      <c r="P447" s="513">
        <f t="shared" si="106"/>
        <v>0</v>
      </c>
      <c r="Q447" s="513">
        <f t="shared" si="106"/>
        <v>0</v>
      </c>
      <c r="R447" s="513">
        <f t="shared" si="106"/>
        <v>0</v>
      </c>
      <c r="S447" s="513">
        <f t="shared" si="106"/>
        <v>0</v>
      </c>
      <c r="T447" s="513">
        <f t="shared" si="106"/>
        <v>0</v>
      </c>
      <c r="U447" s="513">
        <f t="shared" si="106"/>
        <v>0</v>
      </c>
      <c r="V447" s="513">
        <f t="shared" si="106"/>
        <v>0</v>
      </c>
      <c r="W447" s="513">
        <f t="shared" si="106"/>
        <v>0</v>
      </c>
      <c r="X447" s="513">
        <f t="shared" si="106"/>
        <v>0</v>
      </c>
      <c r="Y447" s="513">
        <f t="shared" si="106"/>
        <v>0</v>
      </c>
      <c r="Z447" s="513">
        <f t="shared" si="106"/>
        <v>0</v>
      </c>
      <c r="AA447" s="513">
        <f t="shared" si="106"/>
        <v>0</v>
      </c>
      <c r="AB447" s="513">
        <f t="shared" si="106"/>
        <v>0</v>
      </c>
      <c r="AC447" s="513">
        <f t="shared" si="106"/>
        <v>0</v>
      </c>
      <c r="AD447" s="513">
        <f t="shared" si="106"/>
        <v>0</v>
      </c>
    </row>
    <row r="448" spans="1:30" x14ac:dyDescent="0.25">
      <c r="A448" s="271" t="s">
        <v>118</v>
      </c>
      <c r="B448" s="156" t="s">
        <v>183</v>
      </c>
      <c r="C448" s="442">
        <v>200</v>
      </c>
      <c r="D448" s="27">
        <f>D449</f>
        <v>10610.6</v>
      </c>
      <c r="E448" s="27">
        <f>E449</f>
        <v>700</v>
      </c>
      <c r="F448" s="27">
        <f>F449</f>
        <v>200</v>
      </c>
      <c r="G448" s="152"/>
    </row>
    <row r="449" spans="1:7" x14ac:dyDescent="0.25">
      <c r="A449" s="271" t="s">
        <v>51</v>
      </c>
      <c r="B449" s="156" t="s">
        <v>183</v>
      </c>
      <c r="C449" s="442">
        <v>240</v>
      </c>
      <c r="D449" s="27">
        <f>'Функц. 2025-2027'!F138</f>
        <v>10610.6</v>
      </c>
      <c r="E449" s="27">
        <f>'Функц. 2025-2027'!H138</f>
        <v>700</v>
      </c>
      <c r="F449" s="27">
        <f>'Функц. 2025-2027'!J138</f>
        <v>200</v>
      </c>
      <c r="G449" s="152"/>
    </row>
    <row r="450" spans="1:7" s="177" customFormat="1" x14ac:dyDescent="0.25">
      <c r="A450" s="271" t="s">
        <v>95</v>
      </c>
      <c r="B450" s="156" t="s">
        <v>183</v>
      </c>
      <c r="C450" s="442">
        <v>300</v>
      </c>
      <c r="D450" s="27">
        <f>D451</f>
        <v>1970.7999999999997</v>
      </c>
      <c r="E450" s="167">
        <f>E451</f>
        <v>2279.1999999999998</v>
      </c>
      <c r="F450" s="27">
        <f>F451</f>
        <v>0</v>
      </c>
      <c r="G450" s="152"/>
    </row>
    <row r="451" spans="1:7" s="177" customFormat="1" x14ac:dyDescent="0.25">
      <c r="A451" s="519" t="s">
        <v>416</v>
      </c>
      <c r="B451" s="156" t="s">
        <v>183</v>
      </c>
      <c r="C451" s="442">
        <v>360</v>
      </c>
      <c r="D451" s="27">
        <f>'Функц. 2025-2027'!F140</f>
        <v>1970.7999999999997</v>
      </c>
      <c r="E451" s="27">
        <f>'Функц. 2025-2027'!H140</f>
        <v>2279.1999999999998</v>
      </c>
      <c r="F451" s="27">
        <f>'Функц. 2025-2027'!J140</f>
        <v>0</v>
      </c>
      <c r="G451" s="152"/>
    </row>
    <row r="452" spans="1:7" s="177" customFormat="1" ht="31.5" x14ac:dyDescent="0.25">
      <c r="A452" s="373" t="s">
        <v>59</v>
      </c>
      <c r="B452" s="156" t="s">
        <v>183</v>
      </c>
      <c r="C452" s="442">
        <v>600</v>
      </c>
      <c r="D452" s="27">
        <f>D453</f>
        <v>11547.9</v>
      </c>
      <c r="E452" s="27">
        <f>E453</f>
        <v>11547.9</v>
      </c>
      <c r="F452" s="27">
        <f>F453</f>
        <v>0</v>
      </c>
      <c r="G452" s="152"/>
    </row>
    <row r="453" spans="1:7" s="177" customFormat="1" x14ac:dyDescent="0.25">
      <c r="A453" s="373" t="s">
        <v>60</v>
      </c>
      <c r="B453" s="156" t="s">
        <v>183</v>
      </c>
      <c r="C453" s="442">
        <v>610</v>
      </c>
      <c r="D453" s="27">
        <f>'Функц. 2025-2027'!F142</f>
        <v>11547.9</v>
      </c>
      <c r="E453" s="27">
        <f>'Функц. 2025-2027'!H142</f>
        <v>11547.9</v>
      </c>
      <c r="F453" s="27">
        <f>'Функц. 2025-2027'!J142</f>
        <v>0</v>
      </c>
      <c r="G453" s="152"/>
    </row>
    <row r="454" spans="1:7" s="515" customFormat="1" x14ac:dyDescent="0.25">
      <c r="A454" s="449" t="s">
        <v>41</v>
      </c>
      <c r="B454" s="156" t="s">
        <v>183</v>
      </c>
      <c r="C454" s="324">
        <v>800</v>
      </c>
      <c r="D454" s="513">
        <f>D455</f>
        <v>2612.1999999999998</v>
      </c>
      <c r="E454" s="513">
        <f>E455</f>
        <v>0</v>
      </c>
      <c r="F454" s="513">
        <f>F455</f>
        <v>0</v>
      </c>
      <c r="G454" s="516"/>
    </row>
    <row r="455" spans="1:7" s="515" customFormat="1" x14ac:dyDescent="0.25">
      <c r="A455" s="449" t="s">
        <v>56</v>
      </c>
      <c r="B455" s="156" t="s">
        <v>183</v>
      </c>
      <c r="C455" s="324">
        <v>850</v>
      </c>
      <c r="D455" s="513">
        <f>'Функц. 2025-2027'!F144</f>
        <v>2612.1999999999998</v>
      </c>
      <c r="E455" s="513">
        <f>'Функц. 2025-2027'!H144</f>
        <v>0</v>
      </c>
      <c r="F455" s="513">
        <f>'Функц. 2025-2027'!J144</f>
        <v>0</v>
      </c>
      <c r="G455" s="516"/>
    </row>
    <row r="456" spans="1:7" s="177" customFormat="1" x14ac:dyDescent="0.25">
      <c r="A456" s="256" t="s">
        <v>428</v>
      </c>
      <c r="B456" s="156" t="s">
        <v>381</v>
      </c>
      <c r="C456" s="442"/>
      <c r="D456" s="27">
        <f t="shared" ref="D456:F457" si="107">D457</f>
        <v>23503.7</v>
      </c>
      <c r="E456" s="27">
        <f t="shared" si="107"/>
        <v>8300</v>
      </c>
      <c r="F456" s="27">
        <f t="shared" si="107"/>
        <v>8300</v>
      </c>
      <c r="G456" s="152"/>
    </row>
    <row r="457" spans="1:7" x14ac:dyDescent="0.25">
      <c r="A457" s="271" t="s">
        <v>118</v>
      </c>
      <c r="B457" s="156" t="s">
        <v>381</v>
      </c>
      <c r="C457" s="600">
        <v>200</v>
      </c>
      <c r="D457" s="27">
        <f t="shared" si="107"/>
        <v>23503.7</v>
      </c>
      <c r="E457" s="27">
        <f t="shared" si="107"/>
        <v>8300</v>
      </c>
      <c r="F457" s="27">
        <f t="shared" si="107"/>
        <v>8300</v>
      </c>
      <c r="G457" s="152"/>
    </row>
    <row r="458" spans="1:7" x14ac:dyDescent="0.25">
      <c r="A458" s="271" t="s">
        <v>51</v>
      </c>
      <c r="B458" s="156" t="s">
        <v>381</v>
      </c>
      <c r="C458" s="600">
        <v>240</v>
      </c>
      <c r="D458" s="27">
        <f>'Функц. 2025-2027'!F403</f>
        <v>23503.7</v>
      </c>
      <c r="E458" s="27">
        <f>'Функц. 2025-2027'!H403</f>
        <v>8300</v>
      </c>
      <c r="F458" s="27">
        <f>'Функц. 2025-2027'!J403</f>
        <v>8300</v>
      </c>
      <c r="G458" s="152"/>
    </row>
    <row r="459" spans="1:7" ht="47.25" x14ac:dyDescent="0.25">
      <c r="A459" s="464" t="s">
        <v>704</v>
      </c>
      <c r="B459" s="156" t="s">
        <v>185</v>
      </c>
      <c r="C459" s="601"/>
      <c r="D459" s="27">
        <f>D460</f>
        <v>1643</v>
      </c>
      <c r="E459" s="27">
        <f>E460</f>
        <v>1643.0000000000002</v>
      </c>
      <c r="F459" s="27">
        <f>F460</f>
        <v>1643.0000000000002</v>
      </c>
      <c r="G459" s="152"/>
    </row>
    <row r="460" spans="1:7" ht="47.25" x14ac:dyDescent="0.25">
      <c r="A460" s="275" t="s">
        <v>600</v>
      </c>
      <c r="B460" s="156" t="s">
        <v>599</v>
      </c>
      <c r="C460" s="601"/>
      <c r="D460" s="27">
        <f>D462+D463</f>
        <v>1643</v>
      </c>
      <c r="E460" s="27">
        <f>E462+E463</f>
        <v>1643.0000000000002</v>
      </c>
      <c r="F460" s="27">
        <f>F462+F463</f>
        <v>1643.0000000000002</v>
      </c>
      <c r="G460" s="152"/>
    </row>
    <row r="461" spans="1:7" ht="47.25" x14ac:dyDescent="0.25">
      <c r="A461" s="271" t="s">
        <v>40</v>
      </c>
      <c r="B461" s="156" t="s">
        <v>599</v>
      </c>
      <c r="C461" s="601">
        <v>100</v>
      </c>
      <c r="D461" s="27">
        <f>D462</f>
        <v>1539.9</v>
      </c>
      <c r="E461" s="27">
        <f>E462</f>
        <v>1627.3000000000002</v>
      </c>
      <c r="F461" s="27">
        <f>F462</f>
        <v>1627.3000000000002</v>
      </c>
      <c r="G461" s="152"/>
    </row>
    <row r="462" spans="1:7" x14ac:dyDescent="0.25">
      <c r="A462" s="391" t="s">
        <v>94</v>
      </c>
      <c r="B462" s="156" t="s">
        <v>599</v>
      </c>
      <c r="C462" s="601">
        <v>120</v>
      </c>
      <c r="D462" s="27">
        <f>'Функц. 2025-2027'!F148</f>
        <v>1539.9</v>
      </c>
      <c r="E462" s="27">
        <f>'Функц. 2025-2027'!H148</f>
        <v>1627.3000000000002</v>
      </c>
      <c r="F462" s="27">
        <f>'Функц. 2025-2027'!J148</f>
        <v>1627.3000000000002</v>
      </c>
      <c r="G462" s="152"/>
    </row>
    <row r="463" spans="1:7" x14ac:dyDescent="0.25">
      <c r="A463" s="391" t="s">
        <v>118</v>
      </c>
      <c r="B463" s="156" t="s">
        <v>599</v>
      </c>
      <c r="C463" s="601">
        <v>200</v>
      </c>
      <c r="D463" s="27">
        <f>D464</f>
        <v>103.10000000000001</v>
      </c>
      <c r="E463" s="27">
        <f>E464</f>
        <v>15.7</v>
      </c>
      <c r="F463" s="27">
        <f>F464</f>
        <v>15.7</v>
      </c>
      <c r="G463" s="152"/>
    </row>
    <row r="464" spans="1:7" x14ac:dyDescent="0.25">
      <c r="A464" s="391" t="s">
        <v>51</v>
      </c>
      <c r="B464" s="156" t="s">
        <v>599</v>
      </c>
      <c r="C464" s="601">
        <v>240</v>
      </c>
      <c r="D464" s="27">
        <f>'Функц. 2025-2027'!F150</f>
        <v>103.10000000000001</v>
      </c>
      <c r="E464" s="27">
        <f>'Функц. 2025-2027'!H150</f>
        <v>15.7</v>
      </c>
      <c r="F464" s="27">
        <f>'Функц. 2025-2027'!J150</f>
        <v>15.7</v>
      </c>
      <c r="G464" s="152"/>
    </row>
    <row r="465" spans="1:7" ht="31.5" x14ac:dyDescent="0.25">
      <c r="A465" s="273" t="s">
        <v>323</v>
      </c>
      <c r="B465" s="156" t="s">
        <v>454</v>
      </c>
      <c r="C465" s="601"/>
      <c r="D465" s="27">
        <f>D466</f>
        <v>28388.800000000003</v>
      </c>
      <c r="E465" s="27">
        <f>E466</f>
        <v>25517.599999999999</v>
      </c>
      <c r="F465" s="27">
        <f>F466</f>
        <v>25517.599999999999</v>
      </c>
      <c r="G465" s="152"/>
    </row>
    <row r="466" spans="1:7" x14ac:dyDescent="0.25">
      <c r="A466" s="273" t="s">
        <v>203</v>
      </c>
      <c r="B466" s="156" t="s">
        <v>455</v>
      </c>
      <c r="C466" s="442"/>
      <c r="D466" s="27">
        <f>D467+D470+D473</f>
        <v>28388.800000000003</v>
      </c>
      <c r="E466" s="27">
        <f>E467+E470+E473</f>
        <v>25517.599999999999</v>
      </c>
      <c r="F466" s="27">
        <f>F467+F470+F473</f>
        <v>25517.599999999999</v>
      </c>
      <c r="G466" s="152"/>
    </row>
    <row r="467" spans="1:7" ht="31.5" x14ac:dyDescent="0.25">
      <c r="A467" s="273" t="s">
        <v>204</v>
      </c>
      <c r="B467" s="156" t="s">
        <v>456</v>
      </c>
      <c r="C467" s="442"/>
      <c r="D467" s="27">
        <f t="shared" ref="D467:F468" si="108">D468</f>
        <v>3600.2000000000003</v>
      </c>
      <c r="E467" s="27">
        <f t="shared" si="108"/>
        <v>1785.8</v>
      </c>
      <c r="F467" s="27">
        <f t="shared" si="108"/>
        <v>1785.8</v>
      </c>
      <c r="G467" s="152"/>
    </row>
    <row r="468" spans="1:7" x14ac:dyDescent="0.25">
      <c r="A468" s="271" t="s">
        <v>118</v>
      </c>
      <c r="B468" s="156" t="s">
        <v>456</v>
      </c>
      <c r="C468" s="442">
        <v>200</v>
      </c>
      <c r="D468" s="27">
        <f t="shared" si="108"/>
        <v>3600.2000000000003</v>
      </c>
      <c r="E468" s="27">
        <f t="shared" si="108"/>
        <v>1785.8</v>
      </c>
      <c r="F468" s="27">
        <f t="shared" si="108"/>
        <v>1785.8</v>
      </c>
      <c r="G468" s="152"/>
    </row>
    <row r="469" spans="1:7" x14ac:dyDescent="0.25">
      <c r="A469" s="271" t="s">
        <v>51</v>
      </c>
      <c r="B469" s="156" t="s">
        <v>456</v>
      </c>
      <c r="C469" s="442">
        <v>240</v>
      </c>
      <c r="D469" s="27">
        <f>'Функц. 2025-2027'!F155</f>
        <v>3600.2000000000003</v>
      </c>
      <c r="E469" s="27">
        <f>'Функц. 2025-2027'!H155</f>
        <v>1785.8</v>
      </c>
      <c r="F469" s="27">
        <f>'Функц. 2025-2027'!J155</f>
        <v>1785.8</v>
      </c>
      <c r="G469" s="152"/>
    </row>
    <row r="470" spans="1:7" ht="31.5" x14ac:dyDescent="0.25">
      <c r="A470" s="271" t="s">
        <v>205</v>
      </c>
      <c r="B470" s="26" t="str">
        <f>B471</f>
        <v>12 1 04 00132</v>
      </c>
      <c r="C470" s="442"/>
      <c r="D470" s="27">
        <f t="shared" ref="D470:F471" si="109">D471</f>
        <v>8272.9</v>
      </c>
      <c r="E470" s="27">
        <f t="shared" si="109"/>
        <v>8211.2999999999993</v>
      </c>
      <c r="F470" s="27">
        <f t="shared" si="109"/>
        <v>8211.2999999999993</v>
      </c>
      <c r="G470" s="152"/>
    </row>
    <row r="471" spans="1:7" ht="47.25" x14ac:dyDescent="0.25">
      <c r="A471" s="271" t="s">
        <v>40</v>
      </c>
      <c r="B471" s="26" t="str">
        <f>B472</f>
        <v>12 1 04 00132</v>
      </c>
      <c r="C471" s="442">
        <v>100</v>
      </c>
      <c r="D471" s="27">
        <f t="shared" si="109"/>
        <v>8272.9</v>
      </c>
      <c r="E471" s="27">
        <f t="shared" si="109"/>
        <v>8211.2999999999993</v>
      </c>
      <c r="F471" s="27">
        <f t="shared" si="109"/>
        <v>8211.2999999999993</v>
      </c>
      <c r="G471" s="152"/>
    </row>
    <row r="472" spans="1:7" x14ac:dyDescent="0.25">
      <c r="A472" s="271" t="s">
        <v>94</v>
      </c>
      <c r="B472" s="156" t="s">
        <v>457</v>
      </c>
      <c r="C472" s="442">
        <v>120</v>
      </c>
      <c r="D472" s="27">
        <f>'Функц. 2025-2027'!F158</f>
        <v>8272.9</v>
      </c>
      <c r="E472" s="27">
        <f>'Функц. 2025-2027'!H158</f>
        <v>8211.2999999999993</v>
      </c>
      <c r="F472" s="27">
        <f>'Функц. 2025-2027'!J158</f>
        <v>8211.2999999999993</v>
      </c>
      <c r="G472" s="152"/>
    </row>
    <row r="473" spans="1:7" ht="31.5" x14ac:dyDescent="0.25">
      <c r="A473" s="271" t="s">
        <v>206</v>
      </c>
      <c r="B473" s="26" t="str">
        <f>B474</f>
        <v>12 1 04 00133</v>
      </c>
      <c r="C473" s="442"/>
      <c r="D473" s="27">
        <f t="shared" ref="D473:F474" si="110">D474</f>
        <v>16515.7</v>
      </c>
      <c r="E473" s="27">
        <f t="shared" si="110"/>
        <v>15520.5</v>
      </c>
      <c r="F473" s="27">
        <f t="shared" si="110"/>
        <v>15520.5</v>
      </c>
      <c r="G473" s="152"/>
    </row>
    <row r="474" spans="1:7" ht="47.25" x14ac:dyDescent="0.25">
      <c r="A474" s="271" t="s">
        <v>40</v>
      </c>
      <c r="B474" s="26" t="str">
        <f>B475</f>
        <v>12 1 04 00133</v>
      </c>
      <c r="C474" s="442">
        <v>100</v>
      </c>
      <c r="D474" s="27">
        <f t="shared" si="110"/>
        <v>16515.7</v>
      </c>
      <c r="E474" s="27">
        <f t="shared" si="110"/>
        <v>15520.5</v>
      </c>
      <c r="F474" s="27">
        <f t="shared" si="110"/>
        <v>15520.5</v>
      </c>
      <c r="G474" s="152"/>
    </row>
    <row r="475" spans="1:7" x14ac:dyDescent="0.25">
      <c r="A475" s="271" t="s">
        <v>94</v>
      </c>
      <c r="B475" s="156" t="s">
        <v>458</v>
      </c>
      <c r="C475" s="442">
        <v>120</v>
      </c>
      <c r="D475" s="27">
        <f>'Функц. 2025-2027'!F161</f>
        <v>16515.7</v>
      </c>
      <c r="E475" s="27">
        <f>'Функц. 2025-2027'!H161</f>
        <v>15520.5</v>
      </c>
      <c r="F475" s="27">
        <f>'Функц. 2025-2027'!J161</f>
        <v>15520.5</v>
      </c>
      <c r="G475" s="152"/>
    </row>
    <row r="476" spans="1:7" x14ac:dyDescent="0.25">
      <c r="A476" s="273" t="s">
        <v>526</v>
      </c>
      <c r="B476" s="156" t="s">
        <v>400</v>
      </c>
      <c r="C476" s="442"/>
      <c r="D476" s="27">
        <f t="shared" ref="D476:F479" si="111">D477</f>
        <v>307</v>
      </c>
      <c r="E476" s="27">
        <f t="shared" si="111"/>
        <v>40146.5</v>
      </c>
      <c r="F476" s="27">
        <f t="shared" si="111"/>
        <v>53573.599999999999</v>
      </c>
      <c r="G476" s="152"/>
    </row>
    <row r="477" spans="1:7" ht="31.5" x14ac:dyDescent="0.25">
      <c r="A477" s="275" t="s">
        <v>527</v>
      </c>
      <c r="B477" s="156" t="s">
        <v>402</v>
      </c>
      <c r="C477" s="442"/>
      <c r="D477" s="27">
        <f t="shared" si="111"/>
        <v>307</v>
      </c>
      <c r="E477" s="27">
        <f t="shared" si="111"/>
        <v>40146.5</v>
      </c>
      <c r="F477" s="27">
        <f t="shared" si="111"/>
        <v>53573.599999999999</v>
      </c>
      <c r="G477" s="152"/>
    </row>
    <row r="478" spans="1:7" x14ac:dyDescent="0.25">
      <c r="A478" s="273" t="s">
        <v>186</v>
      </c>
      <c r="B478" s="156" t="s">
        <v>528</v>
      </c>
      <c r="C478" s="442"/>
      <c r="D478" s="27">
        <f t="shared" si="111"/>
        <v>307</v>
      </c>
      <c r="E478" s="27">
        <f t="shared" si="111"/>
        <v>40146.5</v>
      </c>
      <c r="F478" s="27">
        <f t="shared" si="111"/>
        <v>53573.599999999999</v>
      </c>
      <c r="G478" s="152"/>
    </row>
    <row r="479" spans="1:7" x14ac:dyDescent="0.25">
      <c r="A479" s="271" t="s">
        <v>66</v>
      </c>
      <c r="B479" s="156" t="s">
        <v>528</v>
      </c>
      <c r="C479" s="442">
        <v>700</v>
      </c>
      <c r="D479" s="27">
        <f t="shared" si="111"/>
        <v>307</v>
      </c>
      <c r="E479" s="27">
        <f t="shared" si="111"/>
        <v>40146.5</v>
      </c>
      <c r="F479" s="27">
        <f t="shared" si="111"/>
        <v>53573.599999999999</v>
      </c>
      <c r="G479" s="152"/>
    </row>
    <row r="480" spans="1:7" x14ac:dyDescent="0.25">
      <c r="A480" s="397" t="s">
        <v>350</v>
      </c>
      <c r="B480" s="156" t="s">
        <v>528</v>
      </c>
      <c r="C480" s="442">
        <v>730</v>
      </c>
      <c r="D480" s="27">
        <f>'Функц. 2025-2027'!F986</f>
        <v>307</v>
      </c>
      <c r="E480" s="27">
        <f>'Функц. 2025-2027'!H986</f>
        <v>40146.5</v>
      </c>
      <c r="F480" s="27">
        <f>'Функц. 2025-2027'!J986</f>
        <v>53573.599999999999</v>
      </c>
      <c r="G480" s="152"/>
    </row>
    <row r="481" spans="1:30" x14ac:dyDescent="0.25">
      <c r="A481" s="273" t="s">
        <v>187</v>
      </c>
      <c r="B481" s="156" t="s">
        <v>188</v>
      </c>
      <c r="C481" s="405"/>
      <c r="D481" s="27">
        <f>D482+D552</f>
        <v>448303.8</v>
      </c>
      <c r="E481" s="27">
        <f>E482+E552</f>
        <v>238591.7</v>
      </c>
      <c r="F481" s="27">
        <f>F482+F552</f>
        <v>236245</v>
      </c>
      <c r="G481" s="152"/>
    </row>
    <row r="482" spans="1:30" ht="31.5" x14ac:dyDescent="0.25">
      <c r="A482" s="273" t="s">
        <v>189</v>
      </c>
      <c r="B482" s="156" t="s">
        <v>190</v>
      </c>
      <c r="C482" s="405"/>
      <c r="D482" s="27">
        <f>D483+D486+D510+D516+D529+D536+D500+D519+D513+D526</f>
        <v>447176.2</v>
      </c>
      <c r="E482" s="513">
        <f t="shared" ref="E482:F482" si="112">E483+E486+E510+E516+E529+E536+E500+E519+E513+E526</f>
        <v>237761.6</v>
      </c>
      <c r="F482" s="513">
        <f t="shared" si="112"/>
        <v>235261.6</v>
      </c>
      <c r="G482" s="152"/>
    </row>
    <row r="483" spans="1:30" x14ac:dyDescent="0.25">
      <c r="A483" s="273" t="s">
        <v>191</v>
      </c>
      <c r="B483" s="156" t="s">
        <v>192</v>
      </c>
      <c r="C483" s="405"/>
      <c r="D483" s="27">
        <f t="shared" ref="D483:F484" si="113">D484</f>
        <v>12052.8</v>
      </c>
      <c r="E483" s="27">
        <f t="shared" si="113"/>
        <v>3451.3</v>
      </c>
      <c r="F483" s="27">
        <f t="shared" si="113"/>
        <v>3451.3</v>
      </c>
      <c r="G483" s="152"/>
    </row>
    <row r="484" spans="1:30" ht="47.25" x14ac:dyDescent="0.25">
      <c r="A484" s="271" t="s">
        <v>40</v>
      </c>
      <c r="B484" s="156" t="s">
        <v>192</v>
      </c>
      <c r="C484" s="405">
        <v>100</v>
      </c>
      <c r="D484" s="27">
        <f t="shared" si="113"/>
        <v>12052.8</v>
      </c>
      <c r="E484" s="27">
        <f t="shared" si="113"/>
        <v>3451.3</v>
      </c>
      <c r="F484" s="27">
        <f t="shared" si="113"/>
        <v>3451.3</v>
      </c>
      <c r="G484" s="152"/>
    </row>
    <row r="485" spans="1:30" x14ac:dyDescent="0.25">
      <c r="A485" s="271" t="s">
        <v>94</v>
      </c>
      <c r="B485" s="156" t="s">
        <v>192</v>
      </c>
      <c r="C485" s="405">
        <v>120</v>
      </c>
      <c r="D485" s="27">
        <f>'Функц. 2025-2027'!F22</f>
        <v>12052.8</v>
      </c>
      <c r="E485" s="27">
        <f>'Функц. 2025-2027'!H22</f>
        <v>3451.3</v>
      </c>
      <c r="F485" s="27">
        <f>'Функц. 2025-2027'!J22</f>
        <v>3451.3</v>
      </c>
      <c r="G485" s="152"/>
    </row>
    <row r="486" spans="1:30" x14ac:dyDescent="0.25">
      <c r="A486" s="273" t="s">
        <v>193</v>
      </c>
      <c r="B486" s="156" t="s">
        <v>194</v>
      </c>
      <c r="C486" s="442"/>
      <c r="D486" s="27">
        <f>D487+D494+D497</f>
        <v>112400.2</v>
      </c>
      <c r="E486" s="27">
        <f>E487+E494+E497</f>
        <v>94783</v>
      </c>
      <c r="F486" s="27">
        <f>F487+F494+F497</f>
        <v>92283</v>
      </c>
      <c r="G486" s="152"/>
    </row>
    <row r="487" spans="1:30" ht="31.5" x14ac:dyDescent="0.25">
      <c r="A487" s="398" t="s">
        <v>195</v>
      </c>
      <c r="B487" s="156" t="s">
        <v>196</v>
      </c>
      <c r="C487" s="442"/>
      <c r="D487" s="27">
        <f>D490+D488+D492</f>
        <v>11341.099999999999</v>
      </c>
      <c r="E487" s="513">
        <f>E490+E488+E492</f>
        <v>11987.3</v>
      </c>
      <c r="F487" s="513">
        <f>F490+F488+F492</f>
        <v>9487.2999999999993</v>
      </c>
      <c r="G487" s="152"/>
    </row>
    <row r="488" spans="1:30" s="177" customFormat="1" ht="47.25" x14ac:dyDescent="0.25">
      <c r="A488" s="271" t="s">
        <v>40</v>
      </c>
      <c r="B488" s="156" t="s">
        <v>196</v>
      </c>
      <c r="C488" s="405">
        <v>100</v>
      </c>
      <c r="D488" s="27">
        <f>D489</f>
        <v>50</v>
      </c>
      <c r="E488" s="27">
        <f>E489</f>
        <v>50</v>
      </c>
      <c r="F488" s="27">
        <f>F489</f>
        <v>50</v>
      </c>
      <c r="G488" s="152"/>
    </row>
    <row r="489" spans="1:30" s="177" customFormat="1" x14ac:dyDescent="0.25">
      <c r="A489" s="271" t="s">
        <v>94</v>
      </c>
      <c r="B489" s="156" t="s">
        <v>196</v>
      </c>
      <c r="C489" s="405">
        <v>120</v>
      </c>
      <c r="D489" s="27">
        <f>'Функц. 2025-2027'!F62</f>
        <v>50</v>
      </c>
      <c r="E489" s="27">
        <f>'Функц. 2025-2027'!H62</f>
        <v>50</v>
      </c>
      <c r="F489" s="27">
        <f>'Функц. 2025-2027'!J62</f>
        <v>50</v>
      </c>
      <c r="G489" s="152"/>
    </row>
    <row r="490" spans="1:30" x14ac:dyDescent="0.25">
      <c r="A490" s="271" t="s">
        <v>118</v>
      </c>
      <c r="B490" s="156" t="s">
        <v>196</v>
      </c>
      <c r="C490" s="442">
        <v>200</v>
      </c>
      <c r="D490" s="27">
        <f>D491</f>
        <v>11290.899999999998</v>
      </c>
      <c r="E490" s="27">
        <f>E491</f>
        <v>11937.3</v>
      </c>
      <c r="F490" s="27">
        <f>F491</f>
        <v>9437.2999999999993</v>
      </c>
      <c r="G490" s="152"/>
    </row>
    <row r="491" spans="1:30" x14ac:dyDescent="0.25">
      <c r="A491" s="271" t="s">
        <v>51</v>
      </c>
      <c r="B491" s="156" t="s">
        <v>196</v>
      </c>
      <c r="C491" s="442">
        <v>240</v>
      </c>
      <c r="D491" s="27">
        <f>'Функц. 2025-2027'!F64+'Функц. 2025-2027'!F167</f>
        <v>11290.899999999998</v>
      </c>
      <c r="E491" s="27">
        <f>'Функц. 2025-2027'!H64+'Функц. 2025-2027'!H167</f>
        <v>11937.3</v>
      </c>
      <c r="F491" s="27">
        <f>'Функц. 2025-2027'!J64+'Функц. 2025-2027'!J167</f>
        <v>9437.2999999999993</v>
      </c>
      <c r="G491" s="152"/>
    </row>
    <row r="492" spans="1:30" s="515" customFormat="1" x14ac:dyDescent="0.25">
      <c r="A492" s="449" t="s">
        <v>41</v>
      </c>
      <c r="B492" s="156" t="s">
        <v>196</v>
      </c>
      <c r="C492" s="442">
        <v>800</v>
      </c>
      <c r="D492" s="513">
        <f>D493</f>
        <v>0.2</v>
      </c>
      <c r="E492" s="513">
        <f t="shared" ref="E492:AD492" si="114">E493</f>
        <v>0</v>
      </c>
      <c r="F492" s="513">
        <f t="shared" si="114"/>
        <v>0</v>
      </c>
      <c r="G492" s="513">
        <f t="shared" si="114"/>
        <v>0</v>
      </c>
      <c r="H492" s="513">
        <f t="shared" si="114"/>
        <v>0</v>
      </c>
      <c r="I492" s="513">
        <f t="shared" si="114"/>
        <v>0</v>
      </c>
      <c r="J492" s="513">
        <f t="shared" si="114"/>
        <v>0</v>
      </c>
      <c r="K492" s="513">
        <f t="shared" si="114"/>
        <v>0</v>
      </c>
      <c r="L492" s="513">
        <f t="shared" si="114"/>
        <v>0</v>
      </c>
      <c r="M492" s="513">
        <f t="shared" si="114"/>
        <v>0</v>
      </c>
      <c r="N492" s="513">
        <f t="shared" si="114"/>
        <v>0</v>
      </c>
      <c r="O492" s="513">
        <f t="shared" si="114"/>
        <v>0</v>
      </c>
      <c r="P492" s="513">
        <f t="shared" si="114"/>
        <v>0</v>
      </c>
      <c r="Q492" s="513">
        <f t="shared" si="114"/>
        <v>0</v>
      </c>
      <c r="R492" s="513">
        <f t="shared" si="114"/>
        <v>0</v>
      </c>
      <c r="S492" s="513">
        <f t="shared" si="114"/>
        <v>0</v>
      </c>
      <c r="T492" s="513">
        <f t="shared" si="114"/>
        <v>0</v>
      </c>
      <c r="U492" s="513">
        <f t="shared" si="114"/>
        <v>0</v>
      </c>
      <c r="V492" s="513">
        <f t="shared" si="114"/>
        <v>0</v>
      </c>
      <c r="W492" s="513">
        <f t="shared" si="114"/>
        <v>0</v>
      </c>
      <c r="X492" s="513">
        <f t="shared" si="114"/>
        <v>0</v>
      </c>
      <c r="Y492" s="513">
        <f t="shared" si="114"/>
        <v>0</v>
      </c>
      <c r="Z492" s="513">
        <f t="shared" si="114"/>
        <v>0</v>
      </c>
      <c r="AA492" s="513">
        <f t="shared" si="114"/>
        <v>0</v>
      </c>
      <c r="AB492" s="513">
        <f t="shared" si="114"/>
        <v>0</v>
      </c>
      <c r="AC492" s="513">
        <f t="shared" si="114"/>
        <v>0</v>
      </c>
      <c r="AD492" s="513">
        <f t="shared" si="114"/>
        <v>0</v>
      </c>
    </row>
    <row r="493" spans="1:30" s="515" customFormat="1" x14ac:dyDescent="0.25">
      <c r="A493" s="449" t="s">
        <v>56</v>
      </c>
      <c r="B493" s="156" t="s">
        <v>196</v>
      </c>
      <c r="C493" s="442">
        <v>850</v>
      </c>
      <c r="D493" s="513">
        <f>'Функц. 2025-2027'!F66</f>
        <v>0.2</v>
      </c>
      <c r="E493" s="513">
        <f>'Функц. 2025-2027'!H66</f>
        <v>0</v>
      </c>
      <c r="F493" s="513">
        <f>'Функц. 2025-2027'!J66</f>
        <v>0</v>
      </c>
      <c r="G493" s="516"/>
    </row>
    <row r="494" spans="1:30" ht="31.5" x14ac:dyDescent="0.25">
      <c r="A494" s="271" t="s">
        <v>197</v>
      </c>
      <c r="B494" s="156" t="s">
        <v>198</v>
      </c>
      <c r="C494" s="405"/>
      <c r="D494" s="27">
        <f t="shared" ref="D494:F495" si="115">D495</f>
        <v>28421.4</v>
      </c>
      <c r="E494" s="27">
        <f t="shared" si="115"/>
        <v>28421.4</v>
      </c>
      <c r="F494" s="27">
        <f t="shared" si="115"/>
        <v>28421.4</v>
      </c>
      <c r="G494" s="152"/>
    </row>
    <row r="495" spans="1:30" ht="47.25" x14ac:dyDescent="0.25">
      <c r="A495" s="271" t="s">
        <v>40</v>
      </c>
      <c r="B495" s="156" t="s">
        <v>198</v>
      </c>
      <c r="C495" s="405">
        <v>100</v>
      </c>
      <c r="D495" s="27">
        <f t="shared" si="115"/>
        <v>28421.4</v>
      </c>
      <c r="E495" s="27">
        <f t="shared" si="115"/>
        <v>28421.4</v>
      </c>
      <c r="F495" s="27">
        <f t="shared" si="115"/>
        <v>28421.4</v>
      </c>
      <c r="G495" s="152"/>
    </row>
    <row r="496" spans="1:30" x14ac:dyDescent="0.25">
      <c r="A496" s="271" t="s">
        <v>94</v>
      </c>
      <c r="B496" s="156" t="s">
        <v>198</v>
      </c>
      <c r="C496" s="442">
        <v>120</v>
      </c>
      <c r="D496" s="27">
        <f>'Функц. 2025-2027'!F69</f>
        <v>28421.4</v>
      </c>
      <c r="E496" s="27">
        <f>'Функц. 2025-2027'!H69</f>
        <v>28421.4</v>
      </c>
      <c r="F496" s="27">
        <f>'Функц. 2025-2027'!J69</f>
        <v>28421.4</v>
      </c>
      <c r="G496" s="152"/>
    </row>
    <row r="497" spans="1:7" ht="31.5" x14ac:dyDescent="0.25">
      <c r="A497" s="271" t="s">
        <v>199</v>
      </c>
      <c r="B497" s="156" t="s">
        <v>200</v>
      </c>
      <c r="C497" s="405"/>
      <c r="D497" s="27">
        <f t="shared" ref="D497:F498" si="116">D498</f>
        <v>72637.7</v>
      </c>
      <c r="E497" s="27">
        <f t="shared" si="116"/>
        <v>54374.3</v>
      </c>
      <c r="F497" s="27">
        <f t="shared" si="116"/>
        <v>54374.3</v>
      </c>
      <c r="G497" s="152"/>
    </row>
    <row r="498" spans="1:7" ht="47.25" x14ac:dyDescent="0.25">
      <c r="A498" s="271" t="s">
        <v>40</v>
      </c>
      <c r="B498" s="156" t="s">
        <v>200</v>
      </c>
      <c r="C498" s="405">
        <v>100</v>
      </c>
      <c r="D498" s="27">
        <f t="shared" si="116"/>
        <v>72637.7</v>
      </c>
      <c r="E498" s="27">
        <f t="shared" si="116"/>
        <v>54374.3</v>
      </c>
      <c r="F498" s="27">
        <f t="shared" si="116"/>
        <v>54374.3</v>
      </c>
      <c r="G498" s="152"/>
    </row>
    <row r="499" spans="1:7" x14ac:dyDescent="0.25">
      <c r="A499" s="271" t="s">
        <v>94</v>
      </c>
      <c r="B499" s="156" t="s">
        <v>200</v>
      </c>
      <c r="C499" s="442">
        <v>120</v>
      </c>
      <c r="D499" s="27">
        <f>'Функц. 2025-2027'!F72</f>
        <v>72637.7</v>
      </c>
      <c r="E499" s="27">
        <f>'Функц. 2025-2027'!H72</f>
        <v>54374.3</v>
      </c>
      <c r="F499" s="27">
        <f>'Функц. 2025-2027'!J72</f>
        <v>54374.3</v>
      </c>
      <c r="G499" s="152"/>
    </row>
    <row r="500" spans="1:7" x14ac:dyDescent="0.25">
      <c r="A500" s="274" t="s">
        <v>207</v>
      </c>
      <c r="B500" s="279" t="s">
        <v>208</v>
      </c>
      <c r="C500" s="442"/>
      <c r="D500" s="27">
        <f>D501+D504+D507</f>
        <v>32168.2</v>
      </c>
      <c r="E500" s="27">
        <f>E501+E504+E507</f>
        <v>31765.600000000002</v>
      </c>
      <c r="F500" s="27">
        <f>F501+F504+F507</f>
        <v>31765.600000000002</v>
      </c>
      <c r="G500" s="152"/>
    </row>
    <row r="501" spans="1:7" ht="31.5" x14ac:dyDescent="0.25">
      <c r="A501" s="271" t="s">
        <v>209</v>
      </c>
      <c r="B501" s="279" t="s">
        <v>210</v>
      </c>
      <c r="C501" s="442"/>
      <c r="D501" s="27">
        <f t="shared" ref="D501:F502" si="117">D502</f>
        <v>3669.3</v>
      </c>
      <c r="E501" s="513">
        <f t="shared" si="117"/>
        <v>3657.8</v>
      </c>
      <c r="F501" s="513">
        <f t="shared" si="117"/>
        <v>3657.8</v>
      </c>
      <c r="G501" s="152"/>
    </row>
    <row r="502" spans="1:7" x14ac:dyDescent="0.25">
      <c r="A502" s="271" t="s">
        <v>118</v>
      </c>
      <c r="B502" s="279" t="s">
        <v>210</v>
      </c>
      <c r="C502" s="442">
        <v>200</v>
      </c>
      <c r="D502" s="27">
        <f t="shared" si="117"/>
        <v>3669.3</v>
      </c>
      <c r="E502" s="27">
        <f t="shared" si="117"/>
        <v>3657.8</v>
      </c>
      <c r="F502" s="27">
        <f t="shared" si="117"/>
        <v>3657.8</v>
      </c>
      <c r="G502" s="152"/>
    </row>
    <row r="503" spans="1:7" x14ac:dyDescent="0.25">
      <c r="A503" s="271" t="s">
        <v>51</v>
      </c>
      <c r="B503" s="279" t="s">
        <v>210</v>
      </c>
      <c r="C503" s="442">
        <v>240</v>
      </c>
      <c r="D503" s="27">
        <f>'Функц. 2025-2027'!F97</f>
        <v>3669.3</v>
      </c>
      <c r="E503" s="27">
        <f>'Функц. 2025-2027'!H97</f>
        <v>3657.8</v>
      </c>
      <c r="F503" s="27">
        <f>'Функц. 2025-2027'!J97</f>
        <v>3657.8</v>
      </c>
      <c r="G503" s="152"/>
    </row>
    <row r="504" spans="1:7" ht="31.5" x14ac:dyDescent="0.25">
      <c r="A504" s="271" t="s">
        <v>214</v>
      </c>
      <c r="B504" s="26" t="str">
        <f>B505</f>
        <v>12 5 01 00162</v>
      </c>
      <c r="C504" s="442"/>
      <c r="D504" s="27">
        <f t="shared" ref="D504:F505" si="118">D505</f>
        <v>15536.1</v>
      </c>
      <c r="E504" s="27">
        <f t="shared" si="118"/>
        <v>15536.1</v>
      </c>
      <c r="F504" s="27">
        <f t="shared" si="118"/>
        <v>15536.1</v>
      </c>
      <c r="G504" s="152"/>
    </row>
    <row r="505" spans="1:7" ht="47.25" x14ac:dyDescent="0.25">
      <c r="A505" s="271" t="s">
        <v>40</v>
      </c>
      <c r="B505" s="26" t="str">
        <f>B506</f>
        <v>12 5 01 00162</v>
      </c>
      <c r="C505" s="442">
        <v>100</v>
      </c>
      <c r="D505" s="27">
        <f t="shared" si="118"/>
        <v>15536.1</v>
      </c>
      <c r="E505" s="27">
        <f t="shared" si="118"/>
        <v>15536.1</v>
      </c>
      <c r="F505" s="27">
        <f t="shared" si="118"/>
        <v>15536.1</v>
      </c>
      <c r="G505" s="152"/>
    </row>
    <row r="506" spans="1:7" x14ac:dyDescent="0.25">
      <c r="A506" s="271" t="s">
        <v>94</v>
      </c>
      <c r="B506" s="279" t="s">
        <v>211</v>
      </c>
      <c r="C506" s="442">
        <v>120</v>
      </c>
      <c r="D506" s="27">
        <f>'Функц. 2025-2027'!F100</f>
        <v>15536.1</v>
      </c>
      <c r="E506" s="27">
        <f>'Функц. 2025-2027'!H100</f>
        <v>15536.1</v>
      </c>
      <c r="F506" s="27">
        <f>'Функц. 2025-2027'!J100</f>
        <v>15536.1</v>
      </c>
      <c r="G506" s="152"/>
    </row>
    <row r="507" spans="1:7" ht="31.5" x14ac:dyDescent="0.25">
      <c r="A507" s="271" t="s">
        <v>213</v>
      </c>
      <c r="B507" s="26" t="str">
        <f>B508</f>
        <v>12 5 01 00163</v>
      </c>
      <c r="C507" s="442"/>
      <c r="D507" s="27">
        <f t="shared" ref="D507:F508" si="119">D508</f>
        <v>12962.8</v>
      </c>
      <c r="E507" s="27">
        <f t="shared" si="119"/>
        <v>12571.7</v>
      </c>
      <c r="F507" s="27">
        <f t="shared" si="119"/>
        <v>12571.7</v>
      </c>
      <c r="G507" s="152"/>
    </row>
    <row r="508" spans="1:7" ht="47.25" x14ac:dyDescent="0.25">
      <c r="A508" s="271" t="s">
        <v>40</v>
      </c>
      <c r="B508" s="26" t="str">
        <f>B509</f>
        <v>12 5 01 00163</v>
      </c>
      <c r="C508" s="442">
        <v>100</v>
      </c>
      <c r="D508" s="27">
        <f t="shared" si="119"/>
        <v>12962.8</v>
      </c>
      <c r="E508" s="27">
        <f t="shared" si="119"/>
        <v>12571.7</v>
      </c>
      <c r="F508" s="27">
        <f t="shared" si="119"/>
        <v>12571.7</v>
      </c>
      <c r="G508" s="152"/>
    </row>
    <row r="509" spans="1:7" x14ac:dyDescent="0.25">
      <c r="A509" s="271" t="s">
        <v>94</v>
      </c>
      <c r="B509" s="279" t="s">
        <v>212</v>
      </c>
      <c r="C509" s="442">
        <v>120</v>
      </c>
      <c r="D509" s="27">
        <f>'Функц. 2025-2027'!F103</f>
        <v>12962.8</v>
      </c>
      <c r="E509" s="27">
        <f>'Функц. 2025-2027'!H103</f>
        <v>12571.7</v>
      </c>
      <c r="F509" s="27">
        <f>'Функц. 2025-2027'!J103</f>
        <v>12571.7</v>
      </c>
      <c r="G509" s="152"/>
    </row>
    <row r="510" spans="1:7" x14ac:dyDescent="0.25">
      <c r="A510" s="274" t="s">
        <v>219</v>
      </c>
      <c r="B510" s="279" t="s">
        <v>220</v>
      </c>
      <c r="C510" s="588"/>
      <c r="D510" s="27">
        <f t="shared" ref="D510:F511" si="120">D511</f>
        <v>578.5</v>
      </c>
      <c r="E510" s="27">
        <f t="shared" si="120"/>
        <v>74</v>
      </c>
      <c r="F510" s="27">
        <f t="shared" si="120"/>
        <v>74</v>
      </c>
      <c r="G510" s="152"/>
    </row>
    <row r="511" spans="1:7" x14ac:dyDescent="0.25">
      <c r="A511" s="271" t="s">
        <v>118</v>
      </c>
      <c r="B511" s="279" t="s">
        <v>220</v>
      </c>
      <c r="C511" s="596">
        <v>200</v>
      </c>
      <c r="D511" s="27">
        <f t="shared" si="120"/>
        <v>578.5</v>
      </c>
      <c r="E511" s="27">
        <f t="shared" si="120"/>
        <v>74</v>
      </c>
      <c r="F511" s="27">
        <f t="shared" si="120"/>
        <v>74</v>
      </c>
      <c r="G511" s="152"/>
    </row>
    <row r="512" spans="1:7" x14ac:dyDescent="0.25">
      <c r="A512" s="271" t="s">
        <v>51</v>
      </c>
      <c r="B512" s="279" t="s">
        <v>220</v>
      </c>
      <c r="C512" s="596">
        <v>240</v>
      </c>
      <c r="D512" s="27">
        <f>'Функц. 2025-2027'!F242</f>
        <v>578.5</v>
      </c>
      <c r="E512" s="27">
        <f>'Функц. 2025-2027'!H242</f>
        <v>74</v>
      </c>
      <c r="F512" s="27">
        <f>'Функц. 2025-2027'!J242</f>
        <v>74</v>
      </c>
      <c r="G512" s="152"/>
    </row>
    <row r="513" spans="1:30" s="515" customFormat="1" x14ac:dyDescent="0.25">
      <c r="A513" s="449" t="s">
        <v>802</v>
      </c>
      <c r="B513" s="538" t="s">
        <v>803</v>
      </c>
      <c r="C513" s="452"/>
      <c r="D513" s="513">
        <f t="shared" ref="D513:F514" si="121">D514</f>
        <v>106400</v>
      </c>
      <c r="E513" s="513">
        <f t="shared" si="121"/>
        <v>0</v>
      </c>
      <c r="F513" s="513">
        <f t="shared" si="121"/>
        <v>0</v>
      </c>
      <c r="G513" s="516"/>
    </row>
    <row r="514" spans="1:30" s="515" customFormat="1" x14ac:dyDescent="0.25">
      <c r="A514" s="449" t="s">
        <v>41</v>
      </c>
      <c r="B514" s="538" t="s">
        <v>803</v>
      </c>
      <c r="C514" s="452">
        <v>800</v>
      </c>
      <c r="D514" s="513">
        <f t="shared" si="121"/>
        <v>106400</v>
      </c>
      <c r="E514" s="513">
        <f t="shared" si="121"/>
        <v>0</v>
      </c>
      <c r="F514" s="513">
        <f t="shared" si="121"/>
        <v>0</v>
      </c>
      <c r="G514" s="516"/>
    </row>
    <row r="515" spans="1:30" s="515" customFormat="1" ht="31.5" x14ac:dyDescent="0.25">
      <c r="A515" s="449" t="s">
        <v>119</v>
      </c>
      <c r="B515" s="538" t="s">
        <v>803</v>
      </c>
      <c r="C515" s="452">
        <v>810</v>
      </c>
      <c r="D515" s="513">
        <f>'Функц. 2025-2027'!F475</f>
        <v>106400</v>
      </c>
      <c r="E515" s="513">
        <f>'Функц. 2025-2027'!H475</f>
        <v>0</v>
      </c>
      <c r="F515" s="513">
        <f>'Функц. 2025-2027'!J474</f>
        <v>0</v>
      </c>
      <c r="G515" s="516"/>
    </row>
    <row r="516" spans="1:30" x14ac:dyDescent="0.25">
      <c r="A516" s="274" t="s">
        <v>221</v>
      </c>
      <c r="B516" s="279" t="s">
        <v>222</v>
      </c>
      <c r="C516" s="442"/>
      <c r="D516" s="27">
        <f t="shared" ref="D516:F517" si="122">D517</f>
        <v>160</v>
      </c>
      <c r="E516" s="27">
        <f t="shared" si="122"/>
        <v>160</v>
      </c>
      <c r="F516" s="27">
        <f t="shared" si="122"/>
        <v>160</v>
      </c>
      <c r="G516" s="152"/>
    </row>
    <row r="517" spans="1:30" x14ac:dyDescent="0.25">
      <c r="A517" s="271" t="s">
        <v>41</v>
      </c>
      <c r="B517" s="279" t="s">
        <v>222</v>
      </c>
      <c r="C517" s="442">
        <v>800</v>
      </c>
      <c r="D517" s="27">
        <f t="shared" si="122"/>
        <v>160</v>
      </c>
      <c r="E517" s="27">
        <f t="shared" si="122"/>
        <v>160</v>
      </c>
      <c r="F517" s="27">
        <f t="shared" si="122"/>
        <v>160</v>
      </c>
      <c r="G517" s="152"/>
    </row>
    <row r="518" spans="1:30" x14ac:dyDescent="0.25">
      <c r="A518" s="271" t="s">
        <v>56</v>
      </c>
      <c r="B518" s="279" t="s">
        <v>222</v>
      </c>
      <c r="C518" s="442">
        <v>850</v>
      </c>
      <c r="D518" s="27">
        <f>'Функц. 2025-2027'!F170</f>
        <v>160</v>
      </c>
      <c r="E518" s="27">
        <f>'Функц. 2025-2027'!H170</f>
        <v>160</v>
      </c>
      <c r="F518" s="27">
        <f>'Функц. 2025-2027'!J170</f>
        <v>160</v>
      </c>
      <c r="G518" s="152"/>
    </row>
    <row r="519" spans="1:30" s="177" customFormat="1" ht="31.5" x14ac:dyDescent="0.25">
      <c r="A519" s="256" t="s">
        <v>546</v>
      </c>
      <c r="B519" s="279" t="s">
        <v>545</v>
      </c>
      <c r="C519" s="442"/>
      <c r="D519" s="27">
        <f>D520+D522+D524</f>
        <v>17438.399999999998</v>
      </c>
      <c r="E519" s="513">
        <f>E520+E522+E524</f>
        <v>13813</v>
      </c>
      <c r="F519" s="513">
        <f>F520+F522+F524</f>
        <v>13813</v>
      </c>
      <c r="G519" s="152"/>
    </row>
    <row r="520" spans="1:30" s="177" customFormat="1" ht="47.25" x14ac:dyDescent="0.25">
      <c r="A520" s="519" t="s">
        <v>40</v>
      </c>
      <c r="B520" s="279" t="s">
        <v>545</v>
      </c>
      <c r="C520" s="521" t="s">
        <v>125</v>
      </c>
      <c r="D520" s="27">
        <f>D521</f>
        <v>16527.099999999999</v>
      </c>
      <c r="E520" s="27">
        <f>E521</f>
        <v>12901.7</v>
      </c>
      <c r="F520" s="27">
        <f>F521</f>
        <v>12901.7</v>
      </c>
      <c r="G520" s="152"/>
    </row>
    <row r="521" spans="1:30" s="177" customFormat="1" x14ac:dyDescent="0.25">
      <c r="A521" s="519" t="s">
        <v>67</v>
      </c>
      <c r="B521" s="279" t="s">
        <v>545</v>
      </c>
      <c r="C521" s="521" t="s">
        <v>126</v>
      </c>
      <c r="D521" s="27">
        <f>'Функц. 2025-2027'!F173</f>
        <v>16527.099999999999</v>
      </c>
      <c r="E521" s="27">
        <f>'Функц. 2025-2027'!H173</f>
        <v>12901.7</v>
      </c>
      <c r="F521" s="27">
        <f>'Функц. 2025-2027'!J173</f>
        <v>12901.7</v>
      </c>
      <c r="G521" s="152"/>
    </row>
    <row r="522" spans="1:30" s="177" customFormat="1" x14ac:dyDescent="0.25">
      <c r="A522" s="519" t="s">
        <v>118</v>
      </c>
      <c r="B522" s="279" t="s">
        <v>545</v>
      </c>
      <c r="C522" s="521" t="s">
        <v>36</v>
      </c>
      <c r="D522" s="27">
        <f>D523</f>
        <v>829.3</v>
      </c>
      <c r="E522" s="27">
        <f>E523</f>
        <v>911.3</v>
      </c>
      <c r="F522" s="27">
        <f>F523</f>
        <v>911.3</v>
      </c>
      <c r="G522" s="152"/>
    </row>
    <row r="523" spans="1:30" s="177" customFormat="1" x14ac:dyDescent="0.25">
      <c r="A523" s="519" t="s">
        <v>51</v>
      </c>
      <c r="B523" s="279" t="s">
        <v>545</v>
      </c>
      <c r="C523" s="521" t="s">
        <v>64</v>
      </c>
      <c r="D523" s="27">
        <f>'Функц. 2025-2027'!F175</f>
        <v>829.3</v>
      </c>
      <c r="E523" s="27">
        <f>'Функц. 2025-2027'!H175</f>
        <v>911.3</v>
      </c>
      <c r="F523" s="27">
        <f>'Функц. 2025-2027'!J175</f>
        <v>911.3</v>
      </c>
      <c r="G523" s="152"/>
    </row>
    <row r="524" spans="1:30" s="515" customFormat="1" x14ac:dyDescent="0.25">
      <c r="A524" s="449" t="s">
        <v>41</v>
      </c>
      <c r="B524" s="279" t="s">
        <v>545</v>
      </c>
      <c r="C524" s="442">
        <v>800</v>
      </c>
      <c r="D524" s="513">
        <f>D525</f>
        <v>82</v>
      </c>
      <c r="E524" s="513">
        <f t="shared" ref="E524:AD524" si="123">E525</f>
        <v>0</v>
      </c>
      <c r="F524" s="513">
        <f t="shared" si="123"/>
        <v>0</v>
      </c>
      <c r="G524" s="513">
        <f t="shared" si="123"/>
        <v>0</v>
      </c>
      <c r="H524" s="513">
        <f t="shared" si="123"/>
        <v>0</v>
      </c>
      <c r="I524" s="513">
        <f t="shared" si="123"/>
        <v>0</v>
      </c>
      <c r="J524" s="513">
        <f t="shared" si="123"/>
        <v>0</v>
      </c>
      <c r="K524" s="513">
        <f t="shared" si="123"/>
        <v>0</v>
      </c>
      <c r="L524" s="513">
        <f t="shared" si="123"/>
        <v>0</v>
      </c>
      <c r="M524" s="513">
        <f t="shared" si="123"/>
        <v>0</v>
      </c>
      <c r="N524" s="513">
        <f t="shared" si="123"/>
        <v>0</v>
      </c>
      <c r="O524" s="513">
        <f t="shared" si="123"/>
        <v>0</v>
      </c>
      <c r="P524" s="513">
        <f t="shared" si="123"/>
        <v>0</v>
      </c>
      <c r="Q524" s="513">
        <f t="shared" si="123"/>
        <v>0</v>
      </c>
      <c r="R524" s="513">
        <f t="shared" si="123"/>
        <v>0</v>
      </c>
      <c r="S524" s="513">
        <f t="shared" si="123"/>
        <v>0</v>
      </c>
      <c r="T524" s="513">
        <f t="shared" si="123"/>
        <v>0</v>
      </c>
      <c r="U524" s="513">
        <f t="shared" si="123"/>
        <v>0</v>
      </c>
      <c r="V524" s="513">
        <f t="shared" si="123"/>
        <v>0</v>
      </c>
      <c r="W524" s="513">
        <f t="shared" si="123"/>
        <v>0</v>
      </c>
      <c r="X524" s="513">
        <f t="shared" si="123"/>
        <v>0</v>
      </c>
      <c r="Y524" s="513">
        <f t="shared" si="123"/>
        <v>0</v>
      </c>
      <c r="Z524" s="513">
        <f t="shared" si="123"/>
        <v>0</v>
      </c>
      <c r="AA524" s="513">
        <f t="shared" si="123"/>
        <v>0</v>
      </c>
      <c r="AB524" s="513">
        <f t="shared" si="123"/>
        <v>0</v>
      </c>
      <c r="AC524" s="513">
        <f t="shared" si="123"/>
        <v>0</v>
      </c>
      <c r="AD524" s="513">
        <f t="shared" si="123"/>
        <v>0</v>
      </c>
    </row>
    <row r="525" spans="1:30" s="515" customFormat="1" x14ac:dyDescent="0.25">
      <c r="A525" s="449" t="s">
        <v>56</v>
      </c>
      <c r="B525" s="279" t="s">
        <v>545</v>
      </c>
      <c r="C525" s="442">
        <v>850</v>
      </c>
      <c r="D525" s="513">
        <f>'Функц. 2025-2027'!F177</f>
        <v>82</v>
      </c>
      <c r="E525" s="513">
        <f>'Функц. 2025-2027'!H177</f>
        <v>0</v>
      </c>
      <c r="F525" s="513">
        <f>'Функц. 2025-2027'!J177</f>
        <v>0</v>
      </c>
      <c r="G525" s="516"/>
    </row>
    <row r="526" spans="1:30" s="515" customFormat="1" ht="47.25" x14ac:dyDescent="0.25">
      <c r="A526" s="449" t="s">
        <v>896</v>
      </c>
      <c r="B526" s="727" t="s">
        <v>897</v>
      </c>
      <c r="C526" s="470"/>
      <c r="D526" s="513">
        <f>D527</f>
        <v>0</v>
      </c>
      <c r="E526" s="513">
        <f t="shared" ref="E526:F526" si="124">E527</f>
        <v>19939</v>
      </c>
      <c r="F526" s="513">
        <f t="shared" si="124"/>
        <v>0</v>
      </c>
      <c r="G526" s="516"/>
    </row>
    <row r="527" spans="1:30" s="515" customFormat="1" x14ac:dyDescent="0.25">
      <c r="A527" s="449" t="s">
        <v>118</v>
      </c>
      <c r="B527" s="540" t="s">
        <v>897</v>
      </c>
      <c r="C527" s="729" t="s">
        <v>36</v>
      </c>
      <c r="D527" s="513">
        <f>D528</f>
        <v>0</v>
      </c>
      <c r="E527" s="513">
        <f t="shared" ref="E527:AD527" si="125">E528</f>
        <v>19939</v>
      </c>
      <c r="F527" s="513">
        <f t="shared" si="125"/>
        <v>0</v>
      </c>
      <c r="G527" s="513">
        <f t="shared" si="125"/>
        <v>0</v>
      </c>
      <c r="H527" s="513">
        <f t="shared" si="125"/>
        <v>0</v>
      </c>
      <c r="I527" s="513">
        <f t="shared" si="125"/>
        <v>0</v>
      </c>
      <c r="J527" s="513">
        <f t="shared" si="125"/>
        <v>0</v>
      </c>
      <c r="K527" s="513">
        <f t="shared" si="125"/>
        <v>0</v>
      </c>
      <c r="L527" s="513">
        <f t="shared" si="125"/>
        <v>0</v>
      </c>
      <c r="M527" s="513">
        <f t="shared" si="125"/>
        <v>0</v>
      </c>
      <c r="N527" s="513">
        <f t="shared" si="125"/>
        <v>0</v>
      </c>
      <c r="O527" s="513">
        <f t="shared" si="125"/>
        <v>0</v>
      </c>
      <c r="P527" s="513">
        <f t="shared" si="125"/>
        <v>0</v>
      </c>
      <c r="Q527" s="513">
        <f t="shared" si="125"/>
        <v>0</v>
      </c>
      <c r="R527" s="513">
        <f t="shared" si="125"/>
        <v>0</v>
      </c>
      <c r="S527" s="513">
        <f t="shared" si="125"/>
        <v>0</v>
      </c>
      <c r="T527" s="513">
        <f t="shared" si="125"/>
        <v>0</v>
      </c>
      <c r="U527" s="513">
        <f t="shared" si="125"/>
        <v>0</v>
      </c>
      <c r="V527" s="513">
        <f t="shared" si="125"/>
        <v>0</v>
      </c>
      <c r="W527" s="513">
        <f t="shared" si="125"/>
        <v>0</v>
      </c>
      <c r="X527" s="513">
        <f t="shared" si="125"/>
        <v>0</v>
      </c>
      <c r="Y527" s="513">
        <f t="shared" si="125"/>
        <v>0</v>
      </c>
      <c r="Z527" s="513">
        <f t="shared" si="125"/>
        <v>0</v>
      </c>
      <c r="AA527" s="513">
        <f t="shared" si="125"/>
        <v>0</v>
      </c>
      <c r="AB527" s="513">
        <f t="shared" si="125"/>
        <v>0</v>
      </c>
      <c r="AC527" s="513">
        <f t="shared" si="125"/>
        <v>0</v>
      </c>
      <c r="AD527" s="513">
        <f t="shared" si="125"/>
        <v>0</v>
      </c>
    </row>
    <row r="528" spans="1:30" s="515" customFormat="1" x14ac:dyDescent="0.25">
      <c r="A528" s="449" t="s">
        <v>51</v>
      </c>
      <c r="B528" s="540" t="s">
        <v>897</v>
      </c>
      <c r="C528" s="471" t="s">
        <v>64</v>
      </c>
      <c r="D528" s="513">
        <f>'Функц. 2025-2027'!F180</f>
        <v>0</v>
      </c>
      <c r="E528" s="513">
        <f>'Функц. 2025-2027'!H180</f>
        <v>19939</v>
      </c>
      <c r="F528" s="513">
        <f>'Функц. 2025-2027'!J180</f>
        <v>0</v>
      </c>
      <c r="G528" s="516"/>
    </row>
    <row r="529" spans="1:7" ht="31.5" x14ac:dyDescent="0.25">
      <c r="A529" s="274" t="s">
        <v>215</v>
      </c>
      <c r="B529" s="279" t="s">
        <v>216</v>
      </c>
      <c r="C529" s="405"/>
      <c r="D529" s="27">
        <f>D534+D530+D532</f>
        <v>32171.8</v>
      </c>
      <c r="E529" s="513">
        <f>E534+E530+E532</f>
        <v>6451.2000000000016</v>
      </c>
      <c r="F529" s="513">
        <f>F534+F530+F532</f>
        <v>26390.2</v>
      </c>
      <c r="G529" s="152"/>
    </row>
    <row r="530" spans="1:7" s="515" customFormat="1" ht="47.25" x14ac:dyDescent="0.25">
      <c r="A530" s="373" t="s">
        <v>40</v>
      </c>
      <c r="B530" s="279" t="s">
        <v>216</v>
      </c>
      <c r="C530" s="471" t="s">
        <v>125</v>
      </c>
      <c r="D530" s="513">
        <f>D531</f>
        <v>18810</v>
      </c>
      <c r="E530" s="513">
        <f>E531</f>
        <v>4979.4000000000015</v>
      </c>
      <c r="F530" s="513">
        <f>F531</f>
        <v>24918.400000000001</v>
      </c>
      <c r="G530" s="516"/>
    </row>
    <row r="531" spans="1:7" s="515" customFormat="1" x14ac:dyDescent="0.25">
      <c r="A531" s="373" t="s">
        <v>67</v>
      </c>
      <c r="B531" s="279" t="s">
        <v>216</v>
      </c>
      <c r="C531" s="471" t="s">
        <v>126</v>
      </c>
      <c r="D531" s="513">
        <f>'Функц. 2025-2027'!F183</f>
        <v>18810</v>
      </c>
      <c r="E531" s="513">
        <f>'Функц. 2025-2027'!H183</f>
        <v>4979.4000000000015</v>
      </c>
      <c r="F531" s="513">
        <f>'Функц. 2025-2027'!J183</f>
        <v>24918.400000000001</v>
      </c>
      <c r="G531" s="516"/>
    </row>
    <row r="532" spans="1:7" s="515" customFormat="1" x14ac:dyDescent="0.25">
      <c r="A532" s="373" t="s">
        <v>118</v>
      </c>
      <c r="B532" s="279" t="s">
        <v>216</v>
      </c>
      <c r="C532" s="471" t="s">
        <v>36</v>
      </c>
      <c r="D532" s="513">
        <f>D533</f>
        <v>756.1</v>
      </c>
      <c r="E532" s="513">
        <f>E533</f>
        <v>1471.8</v>
      </c>
      <c r="F532" s="513">
        <f>F533</f>
        <v>1471.8</v>
      </c>
      <c r="G532" s="516"/>
    </row>
    <row r="533" spans="1:7" s="515" customFormat="1" x14ac:dyDescent="0.25">
      <c r="A533" s="373" t="s">
        <v>51</v>
      </c>
      <c r="B533" s="279" t="s">
        <v>216</v>
      </c>
      <c r="C533" s="471" t="s">
        <v>64</v>
      </c>
      <c r="D533" s="513">
        <f>'Функц. 2025-2027'!F185</f>
        <v>756.1</v>
      </c>
      <c r="E533" s="513">
        <f>'Функц. 2025-2027'!H185</f>
        <v>1471.8</v>
      </c>
      <c r="F533" s="513">
        <f>'Функц. 2025-2027'!J185</f>
        <v>1471.8</v>
      </c>
      <c r="G533" s="516"/>
    </row>
    <row r="534" spans="1:7" ht="31.5" x14ac:dyDescent="0.25">
      <c r="A534" s="271" t="s">
        <v>59</v>
      </c>
      <c r="B534" s="279" t="s">
        <v>216</v>
      </c>
      <c r="C534" s="602">
        <v>600</v>
      </c>
      <c r="D534" s="27">
        <f>D535</f>
        <v>12605.7</v>
      </c>
      <c r="E534" s="27">
        <f>E535</f>
        <v>0</v>
      </c>
      <c r="F534" s="27">
        <f>F535</f>
        <v>0</v>
      </c>
      <c r="G534" s="152"/>
    </row>
    <row r="535" spans="1:7" x14ac:dyDescent="0.25">
      <c r="A535" s="271" t="s">
        <v>60</v>
      </c>
      <c r="B535" s="279" t="s">
        <v>216</v>
      </c>
      <c r="C535" s="602">
        <v>610</v>
      </c>
      <c r="D535" s="27">
        <f>'Функц. 2025-2027'!F187</f>
        <v>12605.7</v>
      </c>
      <c r="E535" s="27">
        <f>'Функц. 2025-2027'!H187</f>
        <v>0</v>
      </c>
      <c r="F535" s="27">
        <f>'Функц. 2025-2027'!J187</f>
        <v>0</v>
      </c>
      <c r="G535" s="152"/>
    </row>
    <row r="536" spans="1:7" ht="31.5" x14ac:dyDescent="0.25">
      <c r="A536" s="274" t="s">
        <v>201</v>
      </c>
      <c r="B536" s="279" t="s">
        <v>202</v>
      </c>
      <c r="C536" s="442"/>
      <c r="D536" s="27">
        <f>D537+D549+D542</f>
        <v>133806.29999999999</v>
      </c>
      <c r="E536" s="27">
        <f>E537+E549+E542</f>
        <v>67324.5</v>
      </c>
      <c r="F536" s="27">
        <f>F537+F549+F542</f>
        <v>67324.5</v>
      </c>
      <c r="G536" s="152"/>
    </row>
    <row r="537" spans="1:7" ht="47.25" x14ac:dyDescent="0.25">
      <c r="A537" s="271" t="s">
        <v>217</v>
      </c>
      <c r="B537" s="279" t="s">
        <v>218</v>
      </c>
      <c r="C537" s="521"/>
      <c r="D537" s="27">
        <f>D538+D540</f>
        <v>79325.799999999988</v>
      </c>
      <c r="E537" s="27">
        <f>E538+E540</f>
        <v>27679.600000000002</v>
      </c>
      <c r="F537" s="27">
        <f>F538+F540</f>
        <v>27679.600000000002</v>
      </c>
      <c r="G537" s="152"/>
    </row>
    <row r="538" spans="1:7" ht="47.25" x14ac:dyDescent="0.25">
      <c r="A538" s="271" t="s">
        <v>40</v>
      </c>
      <c r="B538" s="279" t="s">
        <v>218</v>
      </c>
      <c r="C538" s="521" t="s">
        <v>125</v>
      </c>
      <c r="D538" s="27">
        <f>D539</f>
        <v>78583.899999999994</v>
      </c>
      <c r="E538" s="27">
        <f>E539</f>
        <v>26937.7</v>
      </c>
      <c r="F538" s="27">
        <f>F539</f>
        <v>26937.7</v>
      </c>
      <c r="G538" s="152"/>
    </row>
    <row r="539" spans="1:7" x14ac:dyDescent="0.25">
      <c r="A539" s="271" t="s">
        <v>67</v>
      </c>
      <c r="B539" s="279" t="s">
        <v>218</v>
      </c>
      <c r="C539" s="521" t="s">
        <v>126</v>
      </c>
      <c r="D539" s="27">
        <f>'Функц. 2025-2027'!F191</f>
        <v>78583.899999999994</v>
      </c>
      <c r="E539" s="27">
        <f>'Функц. 2025-2027'!H191</f>
        <v>26937.7</v>
      </c>
      <c r="F539" s="27">
        <f>'Функц. 2025-2027'!J191</f>
        <v>26937.7</v>
      </c>
      <c r="G539" s="152"/>
    </row>
    <row r="540" spans="1:7" x14ac:dyDescent="0.25">
      <c r="A540" s="271" t="s">
        <v>118</v>
      </c>
      <c r="B540" s="279" t="s">
        <v>218</v>
      </c>
      <c r="C540" s="521" t="s">
        <v>36</v>
      </c>
      <c r="D540" s="27">
        <f>D541</f>
        <v>741.9</v>
      </c>
      <c r="E540" s="27">
        <f>E541</f>
        <v>741.9</v>
      </c>
      <c r="F540" s="27">
        <f>F541</f>
        <v>741.9</v>
      </c>
      <c r="G540" s="152"/>
    </row>
    <row r="541" spans="1:7" x14ac:dyDescent="0.25">
      <c r="A541" s="271" t="s">
        <v>51</v>
      </c>
      <c r="B541" s="279" t="s">
        <v>218</v>
      </c>
      <c r="C541" s="521" t="s">
        <v>64</v>
      </c>
      <c r="D541" s="27">
        <f>'Функц. 2025-2027'!F193</f>
        <v>741.9</v>
      </c>
      <c r="E541" s="32">
        <f>'Функц. 2025-2027'!H193</f>
        <v>741.9</v>
      </c>
      <c r="F541" s="32">
        <f>'Функц. 2025-2027'!J193</f>
        <v>741.9</v>
      </c>
      <c r="G541" s="152"/>
    </row>
    <row r="542" spans="1:7" s="177" customFormat="1" ht="47.25" x14ac:dyDescent="0.25">
      <c r="A542" s="271" t="s">
        <v>379</v>
      </c>
      <c r="B542" s="279" t="s">
        <v>380</v>
      </c>
      <c r="C542" s="521"/>
      <c r="D542" s="27">
        <f>D543+D545+D547</f>
        <v>19597.599999999999</v>
      </c>
      <c r="E542" s="513">
        <f>E543+E545+E547</f>
        <v>9307.6</v>
      </c>
      <c r="F542" s="513">
        <f>F543+F545+F547</f>
        <v>9307.6</v>
      </c>
      <c r="G542" s="152"/>
    </row>
    <row r="543" spans="1:7" s="177" customFormat="1" ht="47.25" x14ac:dyDescent="0.25">
      <c r="A543" s="271" t="s">
        <v>40</v>
      </c>
      <c r="B543" s="279" t="s">
        <v>380</v>
      </c>
      <c r="C543" s="521" t="s">
        <v>125</v>
      </c>
      <c r="D543" s="27">
        <f>D544</f>
        <v>18603.599999999999</v>
      </c>
      <c r="E543" s="27">
        <f>E544</f>
        <v>8603.6</v>
      </c>
      <c r="F543" s="27">
        <f>F544</f>
        <v>8603.6</v>
      </c>
      <c r="G543" s="152"/>
    </row>
    <row r="544" spans="1:7" s="177" customFormat="1" x14ac:dyDescent="0.25">
      <c r="A544" s="271" t="s">
        <v>67</v>
      </c>
      <c r="B544" s="279" t="s">
        <v>380</v>
      </c>
      <c r="C544" s="521" t="s">
        <v>126</v>
      </c>
      <c r="D544" s="27">
        <f>'Функц. 2025-2027'!F196</f>
        <v>18603.599999999999</v>
      </c>
      <c r="E544" s="27">
        <f>'Функц. 2025-2027'!H196</f>
        <v>8603.6</v>
      </c>
      <c r="F544" s="27">
        <f>'Функц. 2025-2027'!J196</f>
        <v>8603.6</v>
      </c>
      <c r="G544" s="152"/>
    </row>
    <row r="545" spans="1:30" s="177" customFormat="1" x14ac:dyDescent="0.25">
      <c r="A545" s="271" t="s">
        <v>118</v>
      </c>
      <c r="B545" s="279" t="s">
        <v>380</v>
      </c>
      <c r="C545" s="521" t="s">
        <v>36</v>
      </c>
      <c r="D545" s="27">
        <f>D546</f>
        <v>993.3</v>
      </c>
      <c r="E545" s="27">
        <f>E546</f>
        <v>704</v>
      </c>
      <c r="F545" s="27">
        <f>F546</f>
        <v>704</v>
      </c>
      <c r="G545" s="152"/>
    </row>
    <row r="546" spans="1:30" s="177" customFormat="1" x14ac:dyDescent="0.25">
      <c r="A546" s="271" t="s">
        <v>51</v>
      </c>
      <c r="B546" s="279" t="s">
        <v>380</v>
      </c>
      <c r="C546" s="521" t="s">
        <v>64</v>
      </c>
      <c r="D546" s="27">
        <f>'Функц. 2025-2027'!F198</f>
        <v>993.3</v>
      </c>
      <c r="E546" s="27">
        <f>'Функц. 2025-2027'!H198</f>
        <v>704</v>
      </c>
      <c r="F546" s="27">
        <f>'Функц. 2025-2027'!J198</f>
        <v>704</v>
      </c>
      <c r="G546" s="152"/>
    </row>
    <row r="547" spans="1:30" s="515" customFormat="1" x14ac:dyDescent="0.25">
      <c r="A547" s="449" t="s">
        <v>41</v>
      </c>
      <c r="B547" s="540" t="s">
        <v>380</v>
      </c>
      <c r="C547" s="471" t="s">
        <v>342</v>
      </c>
      <c r="D547" s="513">
        <f>D548</f>
        <v>0.7</v>
      </c>
      <c r="E547" s="513">
        <f t="shared" ref="E547:AD547" si="126">E548</f>
        <v>0</v>
      </c>
      <c r="F547" s="513">
        <f t="shared" si="126"/>
        <v>0</v>
      </c>
      <c r="G547" s="513">
        <f t="shared" si="126"/>
        <v>0</v>
      </c>
      <c r="H547" s="513">
        <f t="shared" si="126"/>
        <v>0</v>
      </c>
      <c r="I547" s="513">
        <f t="shared" si="126"/>
        <v>0</v>
      </c>
      <c r="J547" s="513">
        <f t="shared" si="126"/>
        <v>0</v>
      </c>
      <c r="K547" s="513">
        <f t="shared" si="126"/>
        <v>0</v>
      </c>
      <c r="L547" s="513">
        <f t="shared" si="126"/>
        <v>0</v>
      </c>
      <c r="M547" s="513">
        <f t="shared" si="126"/>
        <v>0</v>
      </c>
      <c r="N547" s="513">
        <f t="shared" si="126"/>
        <v>0</v>
      </c>
      <c r="O547" s="513">
        <f t="shared" si="126"/>
        <v>0</v>
      </c>
      <c r="P547" s="513">
        <f t="shared" si="126"/>
        <v>0</v>
      </c>
      <c r="Q547" s="513">
        <f t="shared" si="126"/>
        <v>0</v>
      </c>
      <c r="R547" s="513">
        <f t="shared" si="126"/>
        <v>0</v>
      </c>
      <c r="S547" s="513">
        <f t="shared" si="126"/>
        <v>0</v>
      </c>
      <c r="T547" s="513">
        <f t="shared" si="126"/>
        <v>0</v>
      </c>
      <c r="U547" s="513">
        <f t="shared" si="126"/>
        <v>0</v>
      </c>
      <c r="V547" s="513">
        <f t="shared" si="126"/>
        <v>0</v>
      </c>
      <c r="W547" s="513">
        <f t="shared" si="126"/>
        <v>0</v>
      </c>
      <c r="X547" s="513">
        <f t="shared" si="126"/>
        <v>0</v>
      </c>
      <c r="Y547" s="513">
        <f t="shared" si="126"/>
        <v>0</v>
      </c>
      <c r="Z547" s="513">
        <f t="shared" si="126"/>
        <v>0</v>
      </c>
      <c r="AA547" s="513">
        <f t="shared" si="126"/>
        <v>0</v>
      </c>
      <c r="AB547" s="513">
        <f t="shared" si="126"/>
        <v>0</v>
      </c>
      <c r="AC547" s="513">
        <f t="shared" si="126"/>
        <v>0</v>
      </c>
      <c r="AD547" s="513">
        <f t="shared" si="126"/>
        <v>0</v>
      </c>
    </row>
    <row r="548" spans="1:30" s="515" customFormat="1" x14ac:dyDescent="0.25">
      <c r="A548" s="449" t="s">
        <v>56</v>
      </c>
      <c r="B548" s="540" t="s">
        <v>380</v>
      </c>
      <c r="C548" s="471" t="s">
        <v>805</v>
      </c>
      <c r="D548" s="513">
        <f>'Функц. 2025-2027'!F200</f>
        <v>0.7</v>
      </c>
      <c r="E548" s="513">
        <f>'Функц. 2025-2027'!H200</f>
        <v>0</v>
      </c>
      <c r="F548" s="513">
        <f>'Функц. 2025-2027'!J200</f>
        <v>0</v>
      </c>
      <c r="G548" s="516"/>
    </row>
    <row r="549" spans="1:30" ht="47.25" x14ac:dyDescent="0.25">
      <c r="A549" s="256" t="s">
        <v>364</v>
      </c>
      <c r="B549" s="279" t="s">
        <v>314</v>
      </c>
      <c r="C549" s="601"/>
      <c r="D549" s="27">
        <f t="shared" ref="D549:F550" si="127">D550</f>
        <v>34882.9</v>
      </c>
      <c r="E549" s="27">
        <f t="shared" si="127"/>
        <v>30337.3</v>
      </c>
      <c r="F549" s="27">
        <f t="shared" si="127"/>
        <v>30337.3</v>
      </c>
      <c r="G549" s="152"/>
    </row>
    <row r="550" spans="1:30" ht="31.5" x14ac:dyDescent="0.25">
      <c r="A550" s="391" t="s">
        <v>59</v>
      </c>
      <c r="B550" s="279" t="s">
        <v>314</v>
      </c>
      <c r="C550" s="601">
        <v>600</v>
      </c>
      <c r="D550" s="27">
        <f t="shared" si="127"/>
        <v>34882.9</v>
      </c>
      <c r="E550" s="27">
        <f t="shared" si="127"/>
        <v>30337.3</v>
      </c>
      <c r="F550" s="27">
        <f t="shared" si="127"/>
        <v>30337.3</v>
      </c>
      <c r="G550" s="152"/>
    </row>
    <row r="551" spans="1:30" x14ac:dyDescent="0.25">
      <c r="A551" s="391" t="s">
        <v>60</v>
      </c>
      <c r="B551" s="279" t="s">
        <v>314</v>
      </c>
      <c r="C551" s="601">
        <v>610</v>
      </c>
      <c r="D551" s="27">
        <f>'Функц. 2025-2027'!F326</f>
        <v>34882.9</v>
      </c>
      <c r="E551" s="27">
        <f>'Функц. 2025-2027'!H326</f>
        <v>30337.3</v>
      </c>
      <c r="F551" s="27">
        <f>'Функц. 2025-2027'!J326</f>
        <v>30337.3</v>
      </c>
      <c r="G551" s="152"/>
    </row>
    <row r="552" spans="1:30" s="177" customFormat="1" ht="31.5" x14ac:dyDescent="0.25">
      <c r="A552" s="391" t="s">
        <v>529</v>
      </c>
      <c r="B552" s="279" t="s">
        <v>530</v>
      </c>
      <c r="C552" s="601"/>
      <c r="D552" s="27">
        <f t="shared" ref="D552:F554" si="128">D553</f>
        <v>1127.5999999999999</v>
      </c>
      <c r="E552" s="27">
        <f t="shared" si="128"/>
        <v>830.09999999999991</v>
      </c>
      <c r="F552" s="27">
        <f t="shared" si="128"/>
        <v>983.4</v>
      </c>
      <c r="G552" s="152"/>
    </row>
    <row r="553" spans="1:30" s="177" customFormat="1" ht="78.75" x14ac:dyDescent="0.25">
      <c r="A553" s="391" t="s">
        <v>401</v>
      </c>
      <c r="B553" s="279" t="s">
        <v>531</v>
      </c>
      <c r="C553" s="601"/>
      <c r="D553" s="27">
        <f t="shared" si="128"/>
        <v>1127.5999999999999</v>
      </c>
      <c r="E553" s="27">
        <f t="shared" si="128"/>
        <v>830.09999999999991</v>
      </c>
      <c r="F553" s="27">
        <f t="shared" si="128"/>
        <v>983.4</v>
      </c>
      <c r="G553" s="152"/>
    </row>
    <row r="554" spans="1:30" s="177" customFormat="1" x14ac:dyDescent="0.25">
      <c r="A554" s="519" t="s">
        <v>118</v>
      </c>
      <c r="B554" s="156" t="s">
        <v>531</v>
      </c>
      <c r="C554" s="442">
        <v>200</v>
      </c>
      <c r="D554" s="27">
        <f t="shared" si="128"/>
        <v>1127.5999999999999</v>
      </c>
      <c r="E554" s="27">
        <f t="shared" si="128"/>
        <v>830.09999999999991</v>
      </c>
      <c r="F554" s="27">
        <f t="shared" si="128"/>
        <v>983.4</v>
      </c>
      <c r="G554" s="152"/>
    </row>
    <row r="555" spans="1:30" s="177" customFormat="1" x14ac:dyDescent="0.25">
      <c r="A555" s="519" t="s">
        <v>51</v>
      </c>
      <c r="B555" s="156" t="s">
        <v>531</v>
      </c>
      <c r="C555" s="442">
        <v>240</v>
      </c>
      <c r="D555" s="27">
        <f>'Функц. 2025-2027'!F76+'Функц. 2025-2027'!F107+'Функц. 2025-2027'!F581+'Функц. 2025-2027'!F204+'Функц. 2025-2027'!F29+'Функц. 2025-2027'!F502</f>
        <v>1127.5999999999999</v>
      </c>
      <c r="E555" s="27">
        <f>'Функц. 2025-2027'!H76+'Функц. 2025-2027'!H581+'Функц. 2025-2027'!H204+'Функц. 2025-2027'!H107+'Функц. 2025-2027'!H502</f>
        <v>830.09999999999991</v>
      </c>
      <c r="F555" s="27">
        <f>'Функц. 2025-2027'!J76+'Функц. 2025-2027'!J581+'Функц. 2025-2027'!J204+'Функц. 2025-2027'!J107+'ведом. 2025-2027'!AF324</f>
        <v>983.4</v>
      </c>
      <c r="G555" s="152"/>
    </row>
    <row r="556" spans="1:30" ht="31.5" x14ac:dyDescent="0.25">
      <c r="A556" s="394" t="s">
        <v>296</v>
      </c>
      <c r="B556" s="609" t="s">
        <v>130</v>
      </c>
      <c r="C556" s="595"/>
      <c r="D556" s="30">
        <f>D557+D572+D588+D583+D566</f>
        <v>24649.599999999999</v>
      </c>
      <c r="E556" s="514">
        <f t="shared" ref="E556:AD556" si="129">E557+E572+E588+E583+E566</f>
        <v>12171</v>
      </c>
      <c r="F556" s="514">
        <f t="shared" si="129"/>
        <v>10164.5</v>
      </c>
      <c r="G556" s="514">
        <f t="shared" si="129"/>
        <v>0</v>
      </c>
      <c r="H556" s="514">
        <f t="shared" si="129"/>
        <v>0</v>
      </c>
      <c r="I556" s="514">
        <f t="shared" si="129"/>
        <v>0</v>
      </c>
      <c r="J556" s="514">
        <f t="shared" si="129"/>
        <v>0</v>
      </c>
      <c r="K556" s="514">
        <f t="shared" si="129"/>
        <v>0</v>
      </c>
      <c r="L556" s="514">
        <f t="shared" si="129"/>
        <v>0</v>
      </c>
      <c r="M556" s="514">
        <f t="shared" si="129"/>
        <v>0</v>
      </c>
      <c r="N556" s="514">
        <f t="shared" si="129"/>
        <v>0</v>
      </c>
      <c r="O556" s="514">
        <f t="shared" si="129"/>
        <v>0</v>
      </c>
      <c r="P556" s="514">
        <f t="shared" si="129"/>
        <v>0</v>
      </c>
      <c r="Q556" s="514">
        <f t="shared" si="129"/>
        <v>0</v>
      </c>
      <c r="R556" s="514">
        <f t="shared" si="129"/>
        <v>0</v>
      </c>
      <c r="S556" s="514">
        <f t="shared" si="129"/>
        <v>0</v>
      </c>
      <c r="T556" s="514">
        <f t="shared" si="129"/>
        <v>0</v>
      </c>
      <c r="U556" s="514">
        <f t="shared" si="129"/>
        <v>0</v>
      </c>
      <c r="V556" s="514">
        <f t="shared" si="129"/>
        <v>0</v>
      </c>
      <c r="W556" s="514">
        <f t="shared" si="129"/>
        <v>0</v>
      </c>
      <c r="X556" s="514">
        <f t="shared" si="129"/>
        <v>0</v>
      </c>
      <c r="Y556" s="514">
        <f t="shared" si="129"/>
        <v>0</v>
      </c>
      <c r="Z556" s="514">
        <f t="shared" si="129"/>
        <v>0</v>
      </c>
      <c r="AA556" s="514">
        <f t="shared" si="129"/>
        <v>0</v>
      </c>
      <c r="AB556" s="514">
        <f t="shared" si="129"/>
        <v>0</v>
      </c>
      <c r="AC556" s="514">
        <f t="shared" si="129"/>
        <v>0</v>
      </c>
      <c r="AD556" s="514">
        <f t="shared" si="129"/>
        <v>0</v>
      </c>
    </row>
    <row r="557" spans="1:30" ht="47.25" x14ac:dyDescent="0.25">
      <c r="A557" s="269" t="s">
        <v>510</v>
      </c>
      <c r="B557" s="156" t="s">
        <v>298</v>
      </c>
      <c r="C557" s="442"/>
      <c r="D557" s="27">
        <f>D558+D562</f>
        <v>11402.4</v>
      </c>
      <c r="E557" s="27">
        <f>E558+E562</f>
        <v>4365</v>
      </c>
      <c r="F557" s="27">
        <f>F558+F562</f>
        <v>3000</v>
      </c>
      <c r="G557" s="152"/>
    </row>
    <row r="558" spans="1:30" ht="31.5" x14ac:dyDescent="0.25">
      <c r="A558" s="270" t="s">
        <v>299</v>
      </c>
      <c r="B558" s="156" t="s">
        <v>300</v>
      </c>
      <c r="C558" s="442"/>
      <c r="D558" s="27">
        <f t="shared" ref="D558:F560" si="130">D559</f>
        <v>9658.4</v>
      </c>
      <c r="E558" s="27">
        <f t="shared" si="130"/>
        <v>3000</v>
      </c>
      <c r="F558" s="27">
        <f t="shared" si="130"/>
        <v>3000</v>
      </c>
      <c r="G558" s="152"/>
    </row>
    <row r="559" spans="1:30" ht="94.5" x14ac:dyDescent="0.25">
      <c r="A559" s="276" t="s">
        <v>666</v>
      </c>
      <c r="B559" s="279" t="s">
        <v>301</v>
      </c>
      <c r="C559" s="442"/>
      <c r="D559" s="27">
        <f t="shared" si="130"/>
        <v>9658.4</v>
      </c>
      <c r="E559" s="27">
        <f t="shared" si="130"/>
        <v>3000</v>
      </c>
      <c r="F559" s="27">
        <f t="shared" si="130"/>
        <v>3000</v>
      </c>
      <c r="G559" s="152"/>
    </row>
    <row r="560" spans="1:30" x14ac:dyDescent="0.25">
      <c r="A560" s="271" t="s">
        <v>118</v>
      </c>
      <c r="B560" s="279" t="s">
        <v>301</v>
      </c>
      <c r="C560" s="442">
        <v>200</v>
      </c>
      <c r="D560" s="27">
        <f t="shared" si="130"/>
        <v>9658.4</v>
      </c>
      <c r="E560" s="27">
        <f t="shared" si="130"/>
        <v>3000</v>
      </c>
      <c r="F560" s="27">
        <f t="shared" si="130"/>
        <v>3000</v>
      </c>
      <c r="G560" s="152"/>
    </row>
    <row r="561" spans="1:7" x14ac:dyDescent="0.25">
      <c r="A561" s="271" t="s">
        <v>51</v>
      </c>
      <c r="B561" s="279" t="s">
        <v>301</v>
      </c>
      <c r="C561" s="442">
        <v>240</v>
      </c>
      <c r="D561" s="27">
        <f>'Функц. 2025-2027'!F82</f>
        <v>9658.4</v>
      </c>
      <c r="E561" s="27">
        <f>'Функц. 2025-2027'!H82</f>
        <v>3000</v>
      </c>
      <c r="F561" s="27">
        <f>'Функц. 2025-2027'!J79</f>
        <v>3000</v>
      </c>
      <c r="G561" s="152"/>
    </row>
    <row r="562" spans="1:7" ht="31.5" x14ac:dyDescent="0.25">
      <c r="A562" s="276" t="s">
        <v>302</v>
      </c>
      <c r="B562" s="156" t="s">
        <v>303</v>
      </c>
      <c r="C562" s="442"/>
      <c r="D562" s="27">
        <f t="shared" ref="D562:F564" si="131">D563</f>
        <v>1744</v>
      </c>
      <c r="E562" s="27">
        <f t="shared" si="131"/>
        <v>1365</v>
      </c>
      <c r="F562" s="27">
        <f t="shared" si="131"/>
        <v>0</v>
      </c>
      <c r="G562" s="152"/>
    </row>
    <row r="563" spans="1:7" ht="47.25" x14ac:dyDescent="0.25">
      <c r="A563" s="270" t="s">
        <v>347</v>
      </c>
      <c r="B563" s="156" t="s">
        <v>304</v>
      </c>
      <c r="C563" s="442"/>
      <c r="D563" s="27">
        <f t="shared" si="131"/>
        <v>1744</v>
      </c>
      <c r="E563" s="27">
        <f t="shared" si="131"/>
        <v>1365</v>
      </c>
      <c r="F563" s="27">
        <f t="shared" si="131"/>
        <v>0</v>
      </c>
      <c r="G563" s="152"/>
    </row>
    <row r="564" spans="1:7" x14ac:dyDescent="0.25">
      <c r="A564" s="271" t="s">
        <v>118</v>
      </c>
      <c r="B564" s="156" t="s">
        <v>304</v>
      </c>
      <c r="C564" s="442">
        <v>200</v>
      </c>
      <c r="D564" s="27">
        <f t="shared" si="131"/>
        <v>1744</v>
      </c>
      <c r="E564" s="27">
        <f t="shared" si="131"/>
        <v>1365</v>
      </c>
      <c r="F564" s="27">
        <f t="shared" si="131"/>
        <v>0</v>
      </c>
      <c r="G564" s="152"/>
    </row>
    <row r="565" spans="1:7" x14ac:dyDescent="0.25">
      <c r="A565" s="271" t="s">
        <v>51</v>
      </c>
      <c r="B565" s="156" t="s">
        <v>304</v>
      </c>
      <c r="C565" s="442">
        <v>240</v>
      </c>
      <c r="D565" s="27">
        <f>'Функц. 2025-2027'!F508</f>
        <v>1744</v>
      </c>
      <c r="E565" s="27">
        <f>'Функц. 2025-2027'!H508</f>
        <v>1365</v>
      </c>
      <c r="F565" s="27">
        <f>'Функц. 2025-2027'!J508</f>
        <v>0</v>
      </c>
      <c r="G565" s="152"/>
    </row>
    <row r="566" spans="1:7" s="515" customFormat="1" x14ac:dyDescent="0.25">
      <c r="A566" s="519" t="s">
        <v>835</v>
      </c>
      <c r="B566" s="156" t="s">
        <v>836</v>
      </c>
      <c r="C566" s="570"/>
      <c r="D566" s="513">
        <f>D567</f>
        <v>6000</v>
      </c>
      <c r="E566" s="513">
        <f>E567</f>
        <v>0</v>
      </c>
      <c r="F566" s="513">
        <f>F567</f>
        <v>0</v>
      </c>
      <c r="G566" s="516"/>
    </row>
    <row r="567" spans="1:7" s="515" customFormat="1" x14ac:dyDescent="0.25">
      <c r="A567" s="519" t="s">
        <v>838</v>
      </c>
      <c r="B567" s="156" t="s">
        <v>837</v>
      </c>
      <c r="C567" s="570"/>
      <c r="D567" s="513">
        <f>D569</f>
        <v>6000</v>
      </c>
      <c r="E567" s="513">
        <f>E569</f>
        <v>0</v>
      </c>
      <c r="F567" s="513">
        <f>F569</f>
        <v>0</v>
      </c>
      <c r="G567" s="516"/>
    </row>
    <row r="568" spans="1:7" s="515" customFormat="1" ht="31.5" x14ac:dyDescent="0.25">
      <c r="A568" s="519" t="s">
        <v>841</v>
      </c>
      <c r="B568" s="156" t="s">
        <v>842</v>
      </c>
      <c r="C568" s="570"/>
      <c r="D568" s="513">
        <f t="shared" ref="D568:F570" si="132">D569</f>
        <v>6000</v>
      </c>
      <c r="E568" s="513">
        <f t="shared" si="132"/>
        <v>0</v>
      </c>
      <c r="F568" s="513">
        <f t="shared" si="132"/>
        <v>0</v>
      </c>
      <c r="G568" s="516"/>
    </row>
    <row r="569" spans="1:7" s="515" customFormat="1" ht="63" x14ac:dyDescent="0.25">
      <c r="A569" s="519" t="s">
        <v>839</v>
      </c>
      <c r="B569" s="156" t="s">
        <v>840</v>
      </c>
      <c r="C569" s="570"/>
      <c r="D569" s="513">
        <f t="shared" si="132"/>
        <v>6000</v>
      </c>
      <c r="E569" s="513">
        <f t="shared" si="132"/>
        <v>0</v>
      </c>
      <c r="F569" s="513">
        <f t="shared" si="132"/>
        <v>0</v>
      </c>
      <c r="G569" s="516"/>
    </row>
    <row r="570" spans="1:7" s="515" customFormat="1" ht="31.5" x14ac:dyDescent="0.25">
      <c r="A570" s="519" t="s">
        <v>59</v>
      </c>
      <c r="B570" s="156" t="s">
        <v>840</v>
      </c>
      <c r="C570" s="570">
        <v>600</v>
      </c>
      <c r="D570" s="513">
        <f t="shared" si="132"/>
        <v>6000</v>
      </c>
      <c r="E570" s="513">
        <f t="shared" si="132"/>
        <v>0</v>
      </c>
      <c r="F570" s="513">
        <f t="shared" si="132"/>
        <v>0</v>
      </c>
      <c r="G570" s="516"/>
    </row>
    <row r="571" spans="1:7" s="515" customFormat="1" x14ac:dyDescent="0.25">
      <c r="A571" s="519" t="s">
        <v>60</v>
      </c>
      <c r="B571" s="156" t="s">
        <v>840</v>
      </c>
      <c r="C571" s="570">
        <v>610</v>
      </c>
      <c r="D571" s="513">
        <f>'Функц. 2025-2027'!F714</f>
        <v>6000</v>
      </c>
      <c r="E571" s="513">
        <f>'Функц. 2025-2027'!H714</f>
        <v>0</v>
      </c>
      <c r="F571" s="513">
        <f>'Функц. 2025-2027'!J714</f>
        <v>0</v>
      </c>
      <c r="G571" s="516"/>
    </row>
    <row r="572" spans="1:7" x14ac:dyDescent="0.25">
      <c r="A572" s="269" t="s">
        <v>305</v>
      </c>
      <c r="B572" s="156" t="s">
        <v>306</v>
      </c>
      <c r="C572" s="442"/>
      <c r="D572" s="27">
        <f>D573+D579</f>
        <v>2471.1999999999998</v>
      </c>
      <c r="E572" s="27">
        <f>E573+E579</f>
        <v>1862.7</v>
      </c>
      <c r="F572" s="27">
        <f>F573+F579</f>
        <v>1951.2</v>
      </c>
      <c r="G572" s="152"/>
    </row>
    <row r="573" spans="1:7" x14ac:dyDescent="0.25">
      <c r="A573" s="270" t="s">
        <v>508</v>
      </c>
      <c r="B573" s="156" t="s">
        <v>307</v>
      </c>
      <c r="C573" s="442"/>
      <c r="D573" s="27">
        <f t="shared" ref="D573:F575" si="133">D574</f>
        <v>1330.6</v>
      </c>
      <c r="E573" s="27">
        <f t="shared" si="133"/>
        <v>612.20000000000005</v>
      </c>
      <c r="F573" s="27">
        <f t="shared" si="133"/>
        <v>700.7</v>
      </c>
      <c r="G573" s="152"/>
    </row>
    <row r="574" spans="1:7" ht="33.75" customHeight="1" x14ac:dyDescent="0.25">
      <c r="A574" s="276" t="s">
        <v>757</v>
      </c>
      <c r="B574" s="156" t="s">
        <v>308</v>
      </c>
      <c r="C574" s="442"/>
      <c r="D574" s="27">
        <f>D575+D577</f>
        <v>1330.6</v>
      </c>
      <c r="E574" s="513">
        <f>E575+E577</f>
        <v>612.20000000000005</v>
      </c>
      <c r="F574" s="513">
        <f>F575+F577</f>
        <v>700.7</v>
      </c>
      <c r="G574" s="152"/>
    </row>
    <row r="575" spans="1:7" x14ac:dyDescent="0.25">
      <c r="A575" s="271" t="s">
        <v>118</v>
      </c>
      <c r="B575" s="156" t="s">
        <v>308</v>
      </c>
      <c r="C575" s="442">
        <v>200</v>
      </c>
      <c r="D575" s="27">
        <f t="shared" si="133"/>
        <v>597.29999999999984</v>
      </c>
      <c r="E575" s="27">
        <f t="shared" si="133"/>
        <v>450.00000000000006</v>
      </c>
      <c r="F575" s="27">
        <f t="shared" si="133"/>
        <v>450.00000000000006</v>
      </c>
      <c r="G575" s="152"/>
    </row>
    <row r="576" spans="1:7" x14ac:dyDescent="0.25">
      <c r="A576" s="271" t="s">
        <v>51</v>
      </c>
      <c r="B576" s="156" t="s">
        <v>308</v>
      </c>
      <c r="C576" s="442">
        <v>240</v>
      </c>
      <c r="D576" s="27">
        <f>'Функц. 2025-2027'!F772</f>
        <v>597.29999999999984</v>
      </c>
      <c r="E576" s="27">
        <f>'Функц. 2025-2027'!H772</f>
        <v>450.00000000000006</v>
      </c>
      <c r="F576" s="27">
        <f>'Функц. 2025-2027'!J772</f>
        <v>450.00000000000006</v>
      </c>
      <c r="G576" s="152"/>
    </row>
    <row r="577" spans="1:30" s="515" customFormat="1" ht="31.5" x14ac:dyDescent="0.25">
      <c r="A577" s="449" t="s">
        <v>59</v>
      </c>
      <c r="B577" s="156" t="s">
        <v>308</v>
      </c>
      <c r="C577" s="442">
        <v>600</v>
      </c>
      <c r="D577" s="513">
        <f>D578</f>
        <v>733.30000000000007</v>
      </c>
      <c r="E577" s="513">
        <f>E578</f>
        <v>162.19999999999999</v>
      </c>
      <c r="F577" s="513">
        <f>F578</f>
        <v>250.7</v>
      </c>
      <c r="G577" s="516"/>
    </row>
    <row r="578" spans="1:30" s="515" customFormat="1" x14ac:dyDescent="0.25">
      <c r="A578" s="449" t="s">
        <v>60</v>
      </c>
      <c r="B578" s="156" t="s">
        <v>308</v>
      </c>
      <c r="C578" s="442">
        <v>610</v>
      </c>
      <c r="D578" s="513">
        <f>'Функц. 2025-2027'!F774</f>
        <v>733.30000000000007</v>
      </c>
      <c r="E578" s="513">
        <f>'Функц. 2025-2027'!H774</f>
        <v>162.19999999999999</v>
      </c>
      <c r="F578" s="513">
        <f>'Функц. 2025-2027'!J774</f>
        <v>250.7</v>
      </c>
      <c r="G578" s="516"/>
    </row>
    <row r="579" spans="1:30" s="171" customFormat="1" ht="63" x14ac:dyDescent="0.25">
      <c r="A579" s="374" t="s">
        <v>568</v>
      </c>
      <c r="B579" s="307" t="s">
        <v>569</v>
      </c>
      <c r="C579" s="442"/>
      <c r="D579" s="27">
        <f t="shared" ref="D579:F581" si="134">D580</f>
        <v>1140.5999999999999</v>
      </c>
      <c r="E579" s="27">
        <f t="shared" si="134"/>
        <v>1250.5</v>
      </c>
      <c r="F579" s="27">
        <f t="shared" si="134"/>
        <v>1250.5</v>
      </c>
      <c r="G579" s="152"/>
    </row>
    <row r="580" spans="1:30" s="171" customFormat="1" ht="34.5" customHeight="1" x14ac:dyDescent="0.25">
      <c r="A580" s="374" t="s">
        <v>758</v>
      </c>
      <c r="B580" s="307" t="s">
        <v>570</v>
      </c>
      <c r="C580" s="442"/>
      <c r="D580" s="27">
        <f t="shared" si="134"/>
        <v>1140.5999999999999</v>
      </c>
      <c r="E580" s="27">
        <f t="shared" si="134"/>
        <v>1250.5</v>
      </c>
      <c r="F580" s="27">
        <f t="shared" si="134"/>
        <v>1250.5</v>
      </c>
      <c r="G580" s="152"/>
    </row>
    <row r="581" spans="1:30" ht="31.5" x14ac:dyDescent="0.25">
      <c r="A581" s="391" t="s">
        <v>59</v>
      </c>
      <c r="B581" s="307" t="s">
        <v>570</v>
      </c>
      <c r="C581" s="442">
        <v>600</v>
      </c>
      <c r="D581" s="27">
        <f t="shared" si="134"/>
        <v>1140.5999999999999</v>
      </c>
      <c r="E581" s="27">
        <f t="shared" si="134"/>
        <v>1250.5</v>
      </c>
      <c r="F581" s="27">
        <f t="shared" si="134"/>
        <v>1250.5</v>
      </c>
      <c r="G581" s="152"/>
    </row>
    <row r="582" spans="1:30" x14ac:dyDescent="0.25">
      <c r="A582" s="391" t="s">
        <v>60</v>
      </c>
      <c r="B582" s="307" t="s">
        <v>570</v>
      </c>
      <c r="C582" s="442">
        <v>610</v>
      </c>
      <c r="D582" s="27">
        <f>'Функц. 2025-2027'!F778</f>
        <v>1140.5999999999999</v>
      </c>
      <c r="E582" s="27">
        <f>'Функц. 2025-2027'!H778</f>
        <v>1250.5</v>
      </c>
      <c r="F582" s="27">
        <f>'Функц. 2025-2027'!J778</f>
        <v>1250.5</v>
      </c>
      <c r="G582" s="152"/>
    </row>
    <row r="583" spans="1:30" s="515" customFormat="1" ht="31.5" x14ac:dyDescent="0.25">
      <c r="A583" s="449" t="s">
        <v>796</v>
      </c>
      <c r="B583" s="539" t="s">
        <v>800</v>
      </c>
      <c r="C583" s="452"/>
      <c r="D583" s="513">
        <f t="shared" ref="D583:F584" si="135">D584</f>
        <v>119</v>
      </c>
      <c r="E583" s="513">
        <f t="shared" si="135"/>
        <v>0</v>
      </c>
      <c r="F583" s="513">
        <f t="shared" si="135"/>
        <v>0</v>
      </c>
      <c r="G583" s="516"/>
    </row>
    <row r="584" spans="1:30" s="515" customFormat="1" ht="31.5" x14ac:dyDescent="0.25">
      <c r="A584" s="449" t="s">
        <v>795</v>
      </c>
      <c r="B584" s="539" t="s">
        <v>799</v>
      </c>
      <c r="C584" s="452"/>
      <c r="D584" s="513">
        <f t="shared" si="135"/>
        <v>119</v>
      </c>
      <c r="E584" s="513">
        <f t="shared" si="135"/>
        <v>0</v>
      </c>
      <c r="F584" s="513">
        <f t="shared" si="135"/>
        <v>0</v>
      </c>
      <c r="G584" s="516"/>
    </row>
    <row r="585" spans="1:30" s="515" customFormat="1" x14ac:dyDescent="0.25">
      <c r="A585" s="449" t="s">
        <v>797</v>
      </c>
      <c r="B585" s="539" t="s">
        <v>798</v>
      </c>
      <c r="C585" s="452"/>
      <c r="D585" s="513">
        <f>D586</f>
        <v>119</v>
      </c>
      <c r="E585" s="513">
        <f t="shared" ref="E585:AD585" si="136">E586</f>
        <v>0</v>
      </c>
      <c r="F585" s="513">
        <f t="shared" si="136"/>
        <v>0</v>
      </c>
      <c r="G585" s="513">
        <f t="shared" si="136"/>
        <v>0</v>
      </c>
      <c r="H585" s="513">
        <f t="shared" si="136"/>
        <v>0</v>
      </c>
      <c r="I585" s="513">
        <f t="shared" si="136"/>
        <v>0</v>
      </c>
      <c r="J585" s="513">
        <f t="shared" si="136"/>
        <v>0</v>
      </c>
      <c r="K585" s="513">
        <f t="shared" si="136"/>
        <v>0</v>
      </c>
      <c r="L585" s="513">
        <f t="shared" si="136"/>
        <v>0</v>
      </c>
      <c r="M585" s="513">
        <f t="shared" si="136"/>
        <v>0</v>
      </c>
      <c r="N585" s="513">
        <f t="shared" si="136"/>
        <v>0</v>
      </c>
      <c r="O585" s="513">
        <f t="shared" si="136"/>
        <v>0</v>
      </c>
      <c r="P585" s="513">
        <f t="shared" si="136"/>
        <v>0</v>
      </c>
      <c r="Q585" s="513">
        <f t="shared" si="136"/>
        <v>0</v>
      </c>
      <c r="R585" s="513">
        <f t="shared" si="136"/>
        <v>0</v>
      </c>
      <c r="S585" s="513">
        <f t="shared" si="136"/>
        <v>0</v>
      </c>
      <c r="T585" s="513">
        <f t="shared" si="136"/>
        <v>0</v>
      </c>
      <c r="U585" s="513">
        <f t="shared" si="136"/>
        <v>0</v>
      </c>
      <c r="V585" s="513">
        <f t="shared" si="136"/>
        <v>0</v>
      </c>
      <c r="W585" s="513">
        <f t="shared" si="136"/>
        <v>0</v>
      </c>
      <c r="X585" s="513">
        <f t="shared" si="136"/>
        <v>0</v>
      </c>
      <c r="Y585" s="513">
        <f t="shared" si="136"/>
        <v>0</v>
      </c>
      <c r="Z585" s="513">
        <f t="shared" si="136"/>
        <v>0</v>
      </c>
      <c r="AA585" s="513">
        <f t="shared" si="136"/>
        <v>0</v>
      </c>
      <c r="AB585" s="513">
        <f t="shared" si="136"/>
        <v>0</v>
      </c>
      <c r="AC585" s="513">
        <f t="shared" si="136"/>
        <v>0</v>
      </c>
      <c r="AD585" s="513">
        <f t="shared" si="136"/>
        <v>0</v>
      </c>
    </row>
    <row r="586" spans="1:30" s="515" customFormat="1" ht="31.5" x14ac:dyDescent="0.25">
      <c r="A586" s="449" t="s">
        <v>59</v>
      </c>
      <c r="B586" s="539" t="s">
        <v>798</v>
      </c>
      <c r="C586" s="452">
        <v>600</v>
      </c>
      <c r="D586" s="513">
        <f>D587</f>
        <v>119</v>
      </c>
      <c r="E586" s="513">
        <f>E587</f>
        <v>0</v>
      </c>
      <c r="F586" s="513">
        <f>F587</f>
        <v>0</v>
      </c>
      <c r="G586" s="516"/>
    </row>
    <row r="587" spans="1:30" s="515" customFormat="1" x14ac:dyDescent="0.25">
      <c r="A587" s="449" t="s">
        <v>60</v>
      </c>
      <c r="B587" s="539" t="s">
        <v>798</v>
      </c>
      <c r="C587" s="452">
        <v>610</v>
      </c>
      <c r="D587" s="513">
        <f>'Функц. 2025-2027'!F783</f>
        <v>119</v>
      </c>
      <c r="E587" s="513">
        <f>'Функц. 2025-2027'!H783</f>
        <v>0</v>
      </c>
      <c r="F587" s="513">
        <f>'Функц. 2025-2027'!J783</f>
        <v>0</v>
      </c>
      <c r="G587" s="516"/>
    </row>
    <row r="588" spans="1:30" s="177" customFormat="1" x14ac:dyDescent="0.25">
      <c r="A588" s="253" t="s">
        <v>47</v>
      </c>
      <c r="B588" s="156" t="s">
        <v>439</v>
      </c>
      <c r="C588" s="442"/>
      <c r="D588" s="27">
        <f>D589+D593</f>
        <v>4657</v>
      </c>
      <c r="E588" s="27">
        <f>E589+E593</f>
        <v>5943.3</v>
      </c>
      <c r="F588" s="27">
        <f>F589+F593</f>
        <v>5213.3</v>
      </c>
      <c r="G588" s="152"/>
    </row>
    <row r="589" spans="1:30" s="177" customFormat="1" x14ac:dyDescent="0.25">
      <c r="A589" s="276" t="s">
        <v>452</v>
      </c>
      <c r="B589" s="156" t="s">
        <v>440</v>
      </c>
      <c r="C589" s="442"/>
      <c r="D589" s="27">
        <f t="shared" ref="D589:F591" si="137">D590</f>
        <v>4656.3999999999996</v>
      </c>
      <c r="E589" s="27">
        <f t="shared" si="137"/>
        <v>5021.3</v>
      </c>
      <c r="F589" s="27">
        <f t="shared" si="137"/>
        <v>5193.1000000000004</v>
      </c>
      <c r="G589" s="152"/>
    </row>
    <row r="590" spans="1:30" ht="31.5" x14ac:dyDescent="0.25">
      <c r="A590" s="253" t="s">
        <v>451</v>
      </c>
      <c r="B590" s="156" t="s">
        <v>447</v>
      </c>
      <c r="C590" s="603"/>
      <c r="D590" s="27">
        <f t="shared" si="137"/>
        <v>4656.3999999999996</v>
      </c>
      <c r="E590" s="27">
        <f t="shared" si="137"/>
        <v>5021.3</v>
      </c>
      <c r="F590" s="27">
        <f t="shared" si="137"/>
        <v>5193.1000000000004</v>
      </c>
      <c r="G590" s="152"/>
    </row>
    <row r="591" spans="1:30" ht="47.25" x14ac:dyDescent="0.25">
      <c r="A591" s="271" t="s">
        <v>40</v>
      </c>
      <c r="B591" s="156" t="s">
        <v>447</v>
      </c>
      <c r="C591" s="442">
        <v>100</v>
      </c>
      <c r="D591" s="27">
        <f t="shared" si="137"/>
        <v>4656.3999999999996</v>
      </c>
      <c r="E591" s="27">
        <f t="shared" si="137"/>
        <v>5021.3</v>
      </c>
      <c r="F591" s="27">
        <f t="shared" si="137"/>
        <v>5193.1000000000004</v>
      </c>
      <c r="G591" s="152"/>
    </row>
    <row r="592" spans="1:30" x14ac:dyDescent="0.25">
      <c r="A592" s="271" t="s">
        <v>94</v>
      </c>
      <c r="B592" s="156" t="s">
        <v>447</v>
      </c>
      <c r="C592" s="442">
        <v>120</v>
      </c>
      <c r="D592" s="27">
        <f>'Функц. 2025-2027'!F235</f>
        <v>4656.3999999999996</v>
      </c>
      <c r="E592" s="27">
        <f>'Функц. 2025-2027'!H235</f>
        <v>5021.3</v>
      </c>
      <c r="F592" s="27">
        <f>'Функц. 2025-2027'!J235</f>
        <v>5193.1000000000004</v>
      </c>
      <c r="G592" s="152"/>
    </row>
    <row r="593" spans="1:30" ht="31.5" x14ac:dyDescent="0.25">
      <c r="A593" s="270" t="s">
        <v>309</v>
      </c>
      <c r="B593" s="156" t="s">
        <v>448</v>
      </c>
      <c r="C593" s="442"/>
      <c r="D593" s="27">
        <f t="shared" ref="D593:F595" si="138">D594</f>
        <v>0.6</v>
      </c>
      <c r="E593" s="27">
        <f t="shared" si="138"/>
        <v>922</v>
      </c>
      <c r="F593" s="27">
        <f t="shared" si="138"/>
        <v>20.2</v>
      </c>
      <c r="G593" s="152"/>
    </row>
    <row r="594" spans="1:30" ht="31.5" x14ac:dyDescent="0.25">
      <c r="A594" s="269" t="s">
        <v>450</v>
      </c>
      <c r="B594" s="156" t="s">
        <v>449</v>
      </c>
      <c r="C594" s="442"/>
      <c r="D594" s="27">
        <f t="shared" si="138"/>
        <v>0.6</v>
      </c>
      <c r="E594" s="27">
        <f t="shared" si="138"/>
        <v>922</v>
      </c>
      <c r="F594" s="27">
        <f t="shared" si="138"/>
        <v>20.2</v>
      </c>
      <c r="G594" s="152"/>
    </row>
    <row r="595" spans="1:30" x14ac:dyDescent="0.25">
      <c r="A595" s="271" t="s">
        <v>118</v>
      </c>
      <c r="B595" s="156" t="s">
        <v>449</v>
      </c>
      <c r="C595" s="442">
        <v>200</v>
      </c>
      <c r="D595" s="27">
        <f t="shared" si="138"/>
        <v>0.6</v>
      </c>
      <c r="E595" s="27">
        <f t="shared" si="138"/>
        <v>922</v>
      </c>
      <c r="F595" s="27">
        <f t="shared" si="138"/>
        <v>20.2</v>
      </c>
      <c r="G595" s="152"/>
    </row>
    <row r="596" spans="1:30" x14ac:dyDescent="0.25">
      <c r="A596" s="271" t="s">
        <v>51</v>
      </c>
      <c r="B596" s="156" t="s">
        <v>449</v>
      </c>
      <c r="C596" s="442">
        <v>240</v>
      </c>
      <c r="D596" s="27">
        <f>'Функц. 2025-2027'!F210</f>
        <v>0.6</v>
      </c>
      <c r="E596" s="27">
        <f>'Функц. 2025-2027'!H210</f>
        <v>922</v>
      </c>
      <c r="F596" s="27">
        <f>'Функц. 2025-2027'!J210</f>
        <v>20.2</v>
      </c>
      <c r="G596" s="152"/>
    </row>
    <row r="597" spans="1:30" ht="31.5" x14ac:dyDescent="0.25">
      <c r="A597" s="393" t="s">
        <v>224</v>
      </c>
      <c r="B597" s="609" t="s">
        <v>225</v>
      </c>
      <c r="C597" s="595"/>
      <c r="D597" s="30">
        <f t="shared" ref="D597:AD597" si="139">D598+D604+D617+D622</f>
        <v>112466.20000000001</v>
      </c>
      <c r="E597" s="514">
        <f t="shared" si="139"/>
        <v>87021.4</v>
      </c>
      <c r="F597" s="514">
        <f t="shared" si="139"/>
        <v>96070.6</v>
      </c>
      <c r="G597" s="514">
        <f t="shared" si="139"/>
        <v>0</v>
      </c>
      <c r="H597" s="514">
        <f t="shared" si="139"/>
        <v>0</v>
      </c>
      <c r="I597" s="514">
        <f t="shared" si="139"/>
        <v>0</v>
      </c>
      <c r="J597" s="514">
        <f t="shared" si="139"/>
        <v>0</v>
      </c>
      <c r="K597" s="514">
        <f t="shared" si="139"/>
        <v>0</v>
      </c>
      <c r="L597" s="514">
        <f t="shared" si="139"/>
        <v>0</v>
      </c>
      <c r="M597" s="514">
        <f t="shared" si="139"/>
        <v>0</v>
      </c>
      <c r="N597" s="514">
        <f t="shared" si="139"/>
        <v>0</v>
      </c>
      <c r="O597" s="514">
        <f t="shared" si="139"/>
        <v>0</v>
      </c>
      <c r="P597" s="514">
        <f t="shared" si="139"/>
        <v>0</v>
      </c>
      <c r="Q597" s="514">
        <f t="shared" si="139"/>
        <v>0</v>
      </c>
      <c r="R597" s="514">
        <f t="shared" si="139"/>
        <v>0</v>
      </c>
      <c r="S597" s="514">
        <f t="shared" si="139"/>
        <v>0</v>
      </c>
      <c r="T597" s="514">
        <f t="shared" si="139"/>
        <v>0</v>
      </c>
      <c r="U597" s="514">
        <f t="shared" si="139"/>
        <v>0</v>
      </c>
      <c r="V597" s="514">
        <f t="shared" si="139"/>
        <v>0</v>
      </c>
      <c r="W597" s="514">
        <f t="shared" si="139"/>
        <v>0</v>
      </c>
      <c r="X597" s="514">
        <f t="shared" si="139"/>
        <v>0</v>
      </c>
      <c r="Y597" s="514">
        <f t="shared" si="139"/>
        <v>0</v>
      </c>
      <c r="Z597" s="514">
        <f t="shared" si="139"/>
        <v>0</v>
      </c>
      <c r="AA597" s="514">
        <f t="shared" si="139"/>
        <v>0</v>
      </c>
      <c r="AB597" s="514">
        <f t="shared" si="139"/>
        <v>0</v>
      </c>
      <c r="AC597" s="514">
        <f t="shared" si="139"/>
        <v>0</v>
      </c>
      <c r="AD597" s="514">
        <f t="shared" si="139"/>
        <v>0</v>
      </c>
    </row>
    <row r="598" spans="1:30" x14ac:dyDescent="0.25">
      <c r="A598" s="273" t="s">
        <v>226</v>
      </c>
      <c r="B598" s="156" t="s">
        <v>227</v>
      </c>
      <c r="C598" s="442"/>
      <c r="D598" s="27">
        <f t="shared" ref="D598:F600" si="140">D599</f>
        <v>0.79999999999999993</v>
      </c>
      <c r="E598" s="27">
        <f t="shared" si="140"/>
        <v>1.4000000000000001</v>
      </c>
      <c r="F598" s="27">
        <f t="shared" si="140"/>
        <v>0.6</v>
      </c>
      <c r="G598" s="152"/>
    </row>
    <row r="599" spans="1:30" x14ac:dyDescent="0.25">
      <c r="A599" s="275" t="s">
        <v>421</v>
      </c>
      <c r="B599" s="156" t="s">
        <v>334</v>
      </c>
      <c r="C599" s="442"/>
      <c r="D599" s="27">
        <f t="shared" si="140"/>
        <v>0.79999999999999993</v>
      </c>
      <c r="E599" s="27">
        <f t="shared" si="140"/>
        <v>1.4000000000000001</v>
      </c>
      <c r="F599" s="27">
        <f t="shared" si="140"/>
        <v>0.6</v>
      </c>
      <c r="G599" s="152"/>
    </row>
    <row r="600" spans="1:30" ht="47.25" x14ac:dyDescent="0.25">
      <c r="A600" s="275" t="s">
        <v>228</v>
      </c>
      <c r="B600" s="156" t="s">
        <v>335</v>
      </c>
      <c r="C600" s="442"/>
      <c r="D600" s="27">
        <f>D601</f>
        <v>0.79999999999999993</v>
      </c>
      <c r="E600" s="513">
        <f t="shared" si="140"/>
        <v>1.4000000000000001</v>
      </c>
      <c r="F600" s="513">
        <f t="shared" si="140"/>
        <v>0.6</v>
      </c>
      <c r="G600" s="152"/>
    </row>
    <row r="601" spans="1:30" ht="47.25" x14ac:dyDescent="0.25">
      <c r="A601" s="275" t="s">
        <v>317</v>
      </c>
      <c r="B601" s="156" t="s">
        <v>336</v>
      </c>
      <c r="C601" s="442"/>
      <c r="D601" s="27">
        <f t="shared" ref="D601:F602" si="141">D602</f>
        <v>0.79999999999999993</v>
      </c>
      <c r="E601" s="27">
        <f t="shared" si="141"/>
        <v>1.4000000000000001</v>
      </c>
      <c r="F601" s="27">
        <f t="shared" si="141"/>
        <v>0.6</v>
      </c>
      <c r="G601" s="152"/>
    </row>
    <row r="602" spans="1:30" x14ac:dyDescent="0.25">
      <c r="A602" s="271" t="s">
        <v>118</v>
      </c>
      <c r="B602" s="156" t="s">
        <v>336</v>
      </c>
      <c r="C602" s="442">
        <v>200</v>
      </c>
      <c r="D602" s="27">
        <f t="shared" si="141"/>
        <v>0.79999999999999993</v>
      </c>
      <c r="E602" s="27">
        <f t="shared" si="141"/>
        <v>1.4000000000000001</v>
      </c>
      <c r="F602" s="27">
        <f t="shared" si="141"/>
        <v>0.6</v>
      </c>
      <c r="G602" s="152"/>
    </row>
    <row r="603" spans="1:30" x14ac:dyDescent="0.25">
      <c r="A603" s="271" t="s">
        <v>51</v>
      </c>
      <c r="B603" s="156" t="s">
        <v>336</v>
      </c>
      <c r="C603" s="442">
        <v>240</v>
      </c>
      <c r="D603" s="27">
        <f>'Функц. 2025-2027'!F332</f>
        <v>0.79999999999999993</v>
      </c>
      <c r="E603" s="27">
        <f>'Функц. 2025-2027'!H332</f>
        <v>1.4000000000000001</v>
      </c>
      <c r="F603" s="27">
        <f>'Функц. 2025-2027'!J332</f>
        <v>0.6</v>
      </c>
      <c r="G603" s="152"/>
    </row>
    <row r="604" spans="1:30" x14ac:dyDescent="0.25">
      <c r="A604" s="273" t="s">
        <v>229</v>
      </c>
      <c r="B604" s="156" t="s">
        <v>230</v>
      </c>
      <c r="C604" s="442"/>
      <c r="D604" s="27">
        <f>D613+D605+D609</f>
        <v>34033.300000000003</v>
      </c>
      <c r="E604" s="513">
        <f>E613+E605+E609</f>
        <v>42065</v>
      </c>
      <c r="F604" s="513">
        <f>F613+F605+F609</f>
        <v>41464</v>
      </c>
      <c r="G604" s="152"/>
    </row>
    <row r="605" spans="1:30" s="515" customFormat="1" ht="25.5" customHeight="1" x14ac:dyDescent="0.25">
      <c r="A605" s="455" t="s">
        <v>863</v>
      </c>
      <c r="B605" s="538" t="s">
        <v>862</v>
      </c>
      <c r="C605" s="452"/>
      <c r="D605" s="513">
        <f>D606</f>
        <v>12000</v>
      </c>
      <c r="E605" s="513">
        <f t="shared" ref="E605:F607" si="142">E606</f>
        <v>0</v>
      </c>
      <c r="F605" s="513">
        <f t="shared" si="142"/>
        <v>0</v>
      </c>
      <c r="G605" s="516"/>
    </row>
    <row r="606" spans="1:30" s="515" customFormat="1" ht="31.5" x14ac:dyDescent="0.25">
      <c r="A606" s="455" t="s">
        <v>864</v>
      </c>
      <c r="B606" s="538" t="s">
        <v>865</v>
      </c>
      <c r="C606" s="452"/>
      <c r="D606" s="513">
        <f>D607</f>
        <v>12000</v>
      </c>
      <c r="E606" s="513">
        <f t="shared" si="142"/>
        <v>0</v>
      </c>
      <c r="F606" s="513">
        <f t="shared" si="142"/>
        <v>0</v>
      </c>
      <c r="G606" s="516"/>
    </row>
    <row r="607" spans="1:30" s="515" customFormat="1" x14ac:dyDescent="0.25">
      <c r="A607" s="449" t="s">
        <v>118</v>
      </c>
      <c r="B607" s="538" t="s">
        <v>865</v>
      </c>
      <c r="C607" s="480">
        <v>200</v>
      </c>
      <c r="D607" s="513">
        <f>D608</f>
        <v>12000</v>
      </c>
      <c r="E607" s="513">
        <f t="shared" si="142"/>
        <v>0</v>
      </c>
      <c r="F607" s="513">
        <f t="shared" si="142"/>
        <v>0</v>
      </c>
      <c r="G607" s="516"/>
    </row>
    <row r="608" spans="1:30" s="515" customFormat="1" x14ac:dyDescent="0.25">
      <c r="A608" s="449" t="s">
        <v>51</v>
      </c>
      <c r="B608" s="538" t="s">
        <v>865</v>
      </c>
      <c r="C608" s="452">
        <v>240</v>
      </c>
      <c r="D608" s="513">
        <f>'Функц. 2025-2027'!F340</f>
        <v>12000</v>
      </c>
      <c r="E608" s="513">
        <f>'Функц. 2025-2027'!H340</f>
        <v>0</v>
      </c>
      <c r="F608" s="513">
        <f>'Функц. 2025-2027'!J340</f>
        <v>0</v>
      </c>
      <c r="G608" s="516"/>
    </row>
    <row r="609" spans="1:7" s="515" customFormat="1" x14ac:dyDescent="0.25">
      <c r="A609" s="449" t="s">
        <v>877</v>
      </c>
      <c r="B609" s="538" t="s">
        <v>879</v>
      </c>
      <c r="C609" s="452"/>
      <c r="D609" s="513">
        <f>D610</f>
        <v>0</v>
      </c>
      <c r="E609" s="513">
        <f t="shared" ref="E609:F611" si="143">E610</f>
        <v>2500</v>
      </c>
      <c r="F609" s="513">
        <f t="shared" si="143"/>
        <v>0</v>
      </c>
      <c r="G609" s="516"/>
    </row>
    <row r="610" spans="1:7" s="515" customFormat="1" ht="31.5" x14ac:dyDescent="0.25">
      <c r="A610" s="449" t="s">
        <v>878</v>
      </c>
      <c r="B610" s="538" t="s">
        <v>880</v>
      </c>
      <c r="C610" s="452"/>
      <c r="D610" s="513">
        <f>D611</f>
        <v>0</v>
      </c>
      <c r="E610" s="513">
        <f t="shared" si="143"/>
        <v>2500</v>
      </c>
      <c r="F610" s="513">
        <f t="shared" si="143"/>
        <v>0</v>
      </c>
      <c r="G610" s="516"/>
    </row>
    <row r="611" spans="1:7" s="515" customFormat="1" x14ac:dyDescent="0.25">
      <c r="A611" s="449" t="s">
        <v>118</v>
      </c>
      <c r="B611" s="538" t="s">
        <v>880</v>
      </c>
      <c r="C611" s="480">
        <v>200</v>
      </c>
      <c r="D611" s="513">
        <f>D612</f>
        <v>0</v>
      </c>
      <c r="E611" s="513">
        <f t="shared" si="143"/>
        <v>2500</v>
      </c>
      <c r="F611" s="513">
        <f t="shared" si="143"/>
        <v>0</v>
      </c>
      <c r="G611" s="516"/>
    </row>
    <row r="612" spans="1:7" s="515" customFormat="1" x14ac:dyDescent="0.25">
      <c r="A612" s="449" t="s">
        <v>51</v>
      </c>
      <c r="B612" s="538" t="s">
        <v>880</v>
      </c>
      <c r="C612" s="452">
        <v>240</v>
      </c>
      <c r="D612" s="513">
        <f>'Функц. 2025-2027'!F344</f>
        <v>0</v>
      </c>
      <c r="E612" s="513">
        <f>'Функц. 2025-2027'!H344</f>
        <v>2500</v>
      </c>
      <c r="F612" s="513">
        <f>'Функц. 2025-2027'!J344</f>
        <v>0</v>
      </c>
      <c r="G612" s="516"/>
    </row>
    <row r="613" spans="1:7" ht="31.5" x14ac:dyDescent="0.25">
      <c r="A613" s="449" t="s">
        <v>699</v>
      </c>
      <c r="B613" s="607" t="s">
        <v>497</v>
      </c>
      <c r="C613" s="458"/>
      <c r="D613" s="27">
        <f t="shared" ref="D613:F614" si="144">D614</f>
        <v>22033.3</v>
      </c>
      <c r="E613" s="27">
        <f t="shared" si="144"/>
        <v>39565</v>
      </c>
      <c r="F613" s="27">
        <f t="shared" si="144"/>
        <v>41464</v>
      </c>
      <c r="G613" s="152"/>
    </row>
    <row r="614" spans="1:7" ht="31.5" x14ac:dyDescent="0.25">
      <c r="A614" s="449" t="s">
        <v>670</v>
      </c>
      <c r="B614" s="607" t="s">
        <v>698</v>
      </c>
      <c r="C614" s="458"/>
      <c r="D614" s="27">
        <f t="shared" si="144"/>
        <v>22033.3</v>
      </c>
      <c r="E614" s="27">
        <f t="shared" si="144"/>
        <v>39565</v>
      </c>
      <c r="F614" s="27">
        <f t="shared" si="144"/>
        <v>41464</v>
      </c>
      <c r="G614" s="152"/>
    </row>
    <row r="615" spans="1:7" x14ac:dyDescent="0.25">
      <c r="A615" s="449" t="s">
        <v>118</v>
      </c>
      <c r="B615" s="607" t="s">
        <v>698</v>
      </c>
      <c r="C615" s="458">
        <v>200</v>
      </c>
      <c r="D615" s="27">
        <f>'Функц. 2025-2027'!F347</f>
        <v>22033.3</v>
      </c>
      <c r="E615" s="27">
        <f>'Функц. 2025-2027'!H347</f>
        <v>39565</v>
      </c>
      <c r="F615" s="27">
        <f>'Функц. 2025-2027'!J347</f>
        <v>41464</v>
      </c>
      <c r="G615" s="152"/>
    </row>
    <row r="616" spans="1:7" x14ac:dyDescent="0.25">
      <c r="A616" s="449" t="s">
        <v>51</v>
      </c>
      <c r="B616" s="607" t="s">
        <v>698</v>
      </c>
      <c r="C616" s="458">
        <v>240</v>
      </c>
      <c r="D616" s="27">
        <f>'Функц. 2025-2027'!F348</f>
        <v>22033.3</v>
      </c>
      <c r="E616" s="27">
        <f>'Функц. 2025-2027'!H348</f>
        <v>39565</v>
      </c>
      <c r="F616" s="27">
        <f>'Функц. 2025-2027'!J348</f>
        <v>41464</v>
      </c>
      <c r="G616" s="152"/>
    </row>
    <row r="617" spans="1:7" x14ac:dyDescent="0.25">
      <c r="A617" s="463" t="s">
        <v>694</v>
      </c>
      <c r="B617" s="607" t="s">
        <v>693</v>
      </c>
      <c r="C617" s="458"/>
      <c r="D617" s="27">
        <f t="shared" ref="D617:F620" si="145">D618</f>
        <v>26286</v>
      </c>
      <c r="E617" s="513">
        <f t="shared" si="145"/>
        <v>8590</v>
      </c>
      <c r="F617" s="513">
        <f t="shared" si="145"/>
        <v>16750</v>
      </c>
      <c r="G617" s="152"/>
    </row>
    <row r="618" spans="1:7" x14ac:dyDescent="0.25">
      <c r="A618" s="449" t="s">
        <v>695</v>
      </c>
      <c r="B618" s="607" t="s">
        <v>696</v>
      </c>
      <c r="C618" s="458"/>
      <c r="D618" s="27">
        <f t="shared" si="145"/>
        <v>26286</v>
      </c>
      <c r="E618" s="513">
        <f t="shared" si="145"/>
        <v>8590</v>
      </c>
      <c r="F618" s="513">
        <f t="shared" si="145"/>
        <v>16750</v>
      </c>
      <c r="G618" s="152"/>
    </row>
    <row r="619" spans="1:7" s="515" customFormat="1" x14ac:dyDescent="0.25">
      <c r="A619" s="449" t="s">
        <v>340</v>
      </c>
      <c r="B619" s="607" t="s">
        <v>697</v>
      </c>
      <c r="C619" s="458"/>
      <c r="D619" s="513">
        <f t="shared" si="145"/>
        <v>26286</v>
      </c>
      <c r="E619" s="513">
        <f t="shared" si="145"/>
        <v>8590</v>
      </c>
      <c r="F619" s="513">
        <f t="shared" si="145"/>
        <v>16750</v>
      </c>
      <c r="G619" s="516"/>
    </row>
    <row r="620" spans="1:7" s="515" customFormat="1" x14ac:dyDescent="0.25">
      <c r="A620" s="449" t="s">
        <v>118</v>
      </c>
      <c r="B620" s="607" t="s">
        <v>697</v>
      </c>
      <c r="C620" s="458">
        <v>200</v>
      </c>
      <c r="D620" s="513">
        <f t="shared" si="145"/>
        <v>26286</v>
      </c>
      <c r="E620" s="513">
        <f t="shared" si="145"/>
        <v>8590</v>
      </c>
      <c r="F620" s="513">
        <f t="shared" si="145"/>
        <v>16750</v>
      </c>
      <c r="G620" s="516"/>
    </row>
    <row r="621" spans="1:7" s="515" customFormat="1" x14ac:dyDescent="0.25">
      <c r="A621" s="449" t="s">
        <v>51</v>
      </c>
      <c r="B621" s="607" t="s">
        <v>697</v>
      </c>
      <c r="C621" s="458">
        <v>240</v>
      </c>
      <c r="D621" s="513">
        <f>'Функц. 2025-2027'!F353</f>
        <v>26286</v>
      </c>
      <c r="E621" s="513">
        <f>'Функц. 2025-2027'!H353</f>
        <v>8590</v>
      </c>
      <c r="F621" s="513">
        <f>'Функц. 2025-2027'!J353</f>
        <v>16750</v>
      </c>
      <c r="G621" s="516"/>
    </row>
    <row r="622" spans="1:7" x14ac:dyDescent="0.25">
      <c r="A622" s="273" t="s">
        <v>47</v>
      </c>
      <c r="B622" s="156" t="s">
        <v>337</v>
      </c>
      <c r="C622" s="405"/>
      <c r="D622" s="27">
        <f t="shared" ref="D622:F625" si="146">D623</f>
        <v>52146.1</v>
      </c>
      <c r="E622" s="27">
        <f t="shared" si="146"/>
        <v>36365</v>
      </c>
      <c r="F622" s="27">
        <f t="shared" si="146"/>
        <v>37856</v>
      </c>
      <c r="G622" s="152"/>
    </row>
    <row r="623" spans="1:7" ht="31.5" x14ac:dyDescent="0.25">
      <c r="A623" s="273" t="s">
        <v>189</v>
      </c>
      <c r="B623" s="156" t="s">
        <v>338</v>
      </c>
      <c r="C623" s="442"/>
      <c r="D623" s="27">
        <f t="shared" si="146"/>
        <v>52146.1</v>
      </c>
      <c r="E623" s="27">
        <f t="shared" si="146"/>
        <v>36365</v>
      </c>
      <c r="F623" s="27">
        <f t="shared" si="146"/>
        <v>37856</v>
      </c>
      <c r="G623" s="152"/>
    </row>
    <row r="624" spans="1:7" ht="31.5" x14ac:dyDescent="0.25">
      <c r="A624" s="463" t="s">
        <v>691</v>
      </c>
      <c r="B624" s="607" t="s">
        <v>690</v>
      </c>
      <c r="C624" s="442"/>
      <c r="D624" s="27">
        <f t="shared" si="146"/>
        <v>52146.1</v>
      </c>
      <c r="E624" s="27">
        <f t="shared" si="146"/>
        <v>36365</v>
      </c>
      <c r="F624" s="27">
        <f t="shared" si="146"/>
        <v>37856</v>
      </c>
      <c r="G624" s="152"/>
    </row>
    <row r="625" spans="1:30" ht="31.5" x14ac:dyDescent="0.25">
      <c r="A625" s="391" t="s">
        <v>59</v>
      </c>
      <c r="B625" s="607" t="s">
        <v>690</v>
      </c>
      <c r="C625" s="442">
        <v>600</v>
      </c>
      <c r="D625" s="27">
        <f t="shared" si="146"/>
        <v>52146.1</v>
      </c>
      <c r="E625" s="27">
        <f t="shared" si="146"/>
        <v>36365</v>
      </c>
      <c r="F625" s="27">
        <f t="shared" si="146"/>
        <v>37856</v>
      </c>
      <c r="G625" s="152"/>
    </row>
    <row r="626" spans="1:30" x14ac:dyDescent="0.25">
      <c r="A626" s="391" t="s">
        <v>60</v>
      </c>
      <c r="B626" s="607" t="s">
        <v>690</v>
      </c>
      <c r="C626" s="442">
        <v>610</v>
      </c>
      <c r="D626" s="27">
        <f>'Функц. 2025-2027'!F358</f>
        <v>52146.1</v>
      </c>
      <c r="E626" s="27">
        <f>'Функц. 2025-2027'!H358</f>
        <v>36365</v>
      </c>
      <c r="F626" s="27">
        <f>'Функц. 2025-2027'!J358</f>
        <v>37856</v>
      </c>
      <c r="G626" s="152"/>
    </row>
    <row r="627" spans="1:30" x14ac:dyDescent="0.25">
      <c r="A627" s="393" t="s">
        <v>231</v>
      </c>
      <c r="B627" s="609" t="s">
        <v>232</v>
      </c>
      <c r="C627" s="595"/>
      <c r="D627" s="30">
        <f>D628+D641</f>
        <v>61171</v>
      </c>
      <c r="E627" s="514">
        <f>E628+E641</f>
        <v>55636</v>
      </c>
      <c r="F627" s="514">
        <f>F628+F641</f>
        <v>53039</v>
      </c>
      <c r="G627" s="152"/>
    </row>
    <row r="628" spans="1:30" ht="31.5" x14ac:dyDescent="0.25">
      <c r="A628" s="273" t="s">
        <v>234</v>
      </c>
      <c r="B628" s="156" t="s">
        <v>235</v>
      </c>
      <c r="C628" s="599"/>
      <c r="D628" s="27">
        <f>D629+D637+D633</f>
        <v>3822</v>
      </c>
      <c r="E628" s="513">
        <f t="shared" ref="E628:AD628" si="147">E629+E637+E633</f>
        <v>3003</v>
      </c>
      <c r="F628" s="513">
        <f t="shared" si="147"/>
        <v>0</v>
      </c>
      <c r="G628" s="513">
        <f t="shared" si="147"/>
        <v>0</v>
      </c>
      <c r="H628" s="513">
        <f t="shared" si="147"/>
        <v>0</v>
      </c>
      <c r="I628" s="513">
        <f t="shared" si="147"/>
        <v>0</v>
      </c>
      <c r="J628" s="513">
        <f t="shared" si="147"/>
        <v>0</v>
      </c>
      <c r="K628" s="513">
        <f t="shared" si="147"/>
        <v>0</v>
      </c>
      <c r="L628" s="513">
        <f t="shared" si="147"/>
        <v>0</v>
      </c>
      <c r="M628" s="513">
        <f t="shared" si="147"/>
        <v>0</v>
      </c>
      <c r="N628" s="513">
        <f t="shared" si="147"/>
        <v>0</v>
      </c>
      <c r="O628" s="513">
        <f t="shared" si="147"/>
        <v>0</v>
      </c>
      <c r="P628" s="513">
        <f t="shared" si="147"/>
        <v>0</v>
      </c>
      <c r="Q628" s="513">
        <f t="shared" si="147"/>
        <v>0</v>
      </c>
      <c r="R628" s="513">
        <f t="shared" si="147"/>
        <v>0</v>
      </c>
      <c r="S628" s="513">
        <f t="shared" si="147"/>
        <v>0</v>
      </c>
      <c r="T628" s="513">
        <f t="shared" si="147"/>
        <v>0</v>
      </c>
      <c r="U628" s="513">
        <f t="shared" si="147"/>
        <v>0</v>
      </c>
      <c r="V628" s="513">
        <f t="shared" si="147"/>
        <v>0</v>
      </c>
      <c r="W628" s="513">
        <f t="shared" si="147"/>
        <v>0</v>
      </c>
      <c r="X628" s="513">
        <f t="shared" si="147"/>
        <v>0</v>
      </c>
      <c r="Y628" s="513">
        <f t="shared" si="147"/>
        <v>0</v>
      </c>
      <c r="Z628" s="513">
        <f t="shared" si="147"/>
        <v>0</v>
      </c>
      <c r="AA628" s="513">
        <f t="shared" si="147"/>
        <v>0</v>
      </c>
      <c r="AB628" s="513">
        <f t="shared" si="147"/>
        <v>0</v>
      </c>
      <c r="AC628" s="513">
        <f t="shared" si="147"/>
        <v>0</v>
      </c>
      <c r="AD628" s="513">
        <f t="shared" si="147"/>
        <v>0</v>
      </c>
    </row>
    <row r="629" spans="1:30" s="177" customFormat="1" x14ac:dyDescent="0.25">
      <c r="A629" s="257" t="s">
        <v>367</v>
      </c>
      <c r="B629" s="156" t="s">
        <v>368</v>
      </c>
      <c r="C629" s="599"/>
      <c r="D629" s="27">
        <f t="shared" ref="D629:F631" si="148">D630</f>
        <v>3172</v>
      </c>
      <c r="E629" s="27">
        <f t="shared" si="148"/>
        <v>2593</v>
      </c>
      <c r="F629" s="27">
        <f t="shared" si="148"/>
        <v>0</v>
      </c>
      <c r="G629" s="152"/>
    </row>
    <row r="630" spans="1:30" s="177" customFormat="1" x14ac:dyDescent="0.25">
      <c r="A630" s="256" t="s">
        <v>369</v>
      </c>
      <c r="B630" s="156" t="s">
        <v>370</v>
      </c>
      <c r="C630" s="604"/>
      <c r="D630" s="27">
        <f t="shared" si="148"/>
        <v>3172</v>
      </c>
      <c r="E630" s="27">
        <f t="shared" si="148"/>
        <v>2593</v>
      </c>
      <c r="F630" s="27">
        <f t="shared" si="148"/>
        <v>0</v>
      </c>
      <c r="G630" s="152"/>
    </row>
    <row r="631" spans="1:30" s="177" customFormat="1" x14ac:dyDescent="0.25">
      <c r="A631" s="519" t="s">
        <v>118</v>
      </c>
      <c r="B631" s="156" t="s">
        <v>370</v>
      </c>
      <c r="C631" s="442">
        <v>200</v>
      </c>
      <c r="D631" s="27">
        <f t="shared" si="148"/>
        <v>3172</v>
      </c>
      <c r="E631" s="27">
        <f t="shared" si="148"/>
        <v>2593</v>
      </c>
      <c r="F631" s="27">
        <f t="shared" si="148"/>
        <v>0</v>
      </c>
      <c r="G631" s="152"/>
    </row>
    <row r="632" spans="1:30" s="177" customFormat="1" x14ac:dyDescent="0.25">
      <c r="A632" s="519" t="s">
        <v>51</v>
      </c>
      <c r="B632" s="156" t="s">
        <v>370</v>
      </c>
      <c r="C632" s="442">
        <v>240</v>
      </c>
      <c r="D632" s="27">
        <f>'Функц. 2025-2027'!F371</f>
        <v>3172</v>
      </c>
      <c r="E632" s="27">
        <f>'Функц. 2025-2027'!H371</f>
        <v>2593</v>
      </c>
      <c r="F632" s="27">
        <f>'Функц. 2025-2027'!J371</f>
        <v>0</v>
      </c>
      <c r="G632" s="152"/>
    </row>
    <row r="633" spans="1:30" s="177" customFormat="1" x14ac:dyDescent="0.25">
      <c r="A633" s="257" t="s">
        <v>385</v>
      </c>
      <c r="B633" s="156" t="s">
        <v>386</v>
      </c>
      <c r="C633" s="442"/>
      <c r="D633" s="27">
        <f t="shared" ref="D633:F635" si="149">D634</f>
        <v>350</v>
      </c>
      <c r="E633" s="27">
        <f t="shared" si="149"/>
        <v>110</v>
      </c>
      <c r="F633" s="27">
        <f t="shared" si="149"/>
        <v>0</v>
      </c>
      <c r="G633" s="152"/>
    </row>
    <row r="634" spans="1:30" s="177" customFormat="1" x14ac:dyDescent="0.25">
      <c r="A634" s="256" t="s">
        <v>387</v>
      </c>
      <c r="B634" s="156" t="s">
        <v>388</v>
      </c>
      <c r="C634" s="442"/>
      <c r="D634" s="27">
        <f t="shared" si="149"/>
        <v>350</v>
      </c>
      <c r="E634" s="27">
        <f t="shared" si="149"/>
        <v>110</v>
      </c>
      <c r="F634" s="27">
        <f t="shared" si="149"/>
        <v>0</v>
      </c>
      <c r="G634" s="152"/>
    </row>
    <row r="635" spans="1:30" s="177" customFormat="1" x14ac:dyDescent="0.25">
      <c r="A635" s="519" t="s">
        <v>118</v>
      </c>
      <c r="B635" s="156" t="s">
        <v>388</v>
      </c>
      <c r="C635" s="442">
        <v>200</v>
      </c>
      <c r="D635" s="27">
        <f t="shared" si="149"/>
        <v>350</v>
      </c>
      <c r="E635" s="27">
        <f t="shared" si="149"/>
        <v>110</v>
      </c>
      <c r="F635" s="27">
        <f t="shared" si="149"/>
        <v>0</v>
      </c>
      <c r="G635" s="152"/>
    </row>
    <row r="636" spans="1:30" s="177" customFormat="1" x14ac:dyDescent="0.25">
      <c r="A636" s="519" t="s">
        <v>51</v>
      </c>
      <c r="B636" s="156" t="s">
        <v>388</v>
      </c>
      <c r="C636" s="442">
        <v>240</v>
      </c>
      <c r="D636" s="27">
        <f>'Функц. 2025-2027'!F375</f>
        <v>350</v>
      </c>
      <c r="E636" s="27">
        <f>'Функц. 2025-2027'!H375</f>
        <v>110</v>
      </c>
      <c r="F636" s="27">
        <f>'Функц. 2025-2027'!J375</f>
        <v>0</v>
      </c>
      <c r="G636" s="152"/>
    </row>
    <row r="637" spans="1:30" s="177" customFormat="1" x14ac:dyDescent="0.25">
      <c r="A637" s="257" t="s">
        <v>371</v>
      </c>
      <c r="B637" s="156" t="s">
        <v>372</v>
      </c>
      <c r="C637" s="442"/>
      <c r="D637" s="27">
        <f t="shared" ref="D637:F639" si="150">D638</f>
        <v>300</v>
      </c>
      <c r="E637" s="27">
        <f t="shared" si="150"/>
        <v>300</v>
      </c>
      <c r="F637" s="27">
        <f t="shared" si="150"/>
        <v>0</v>
      </c>
      <c r="G637" s="152"/>
    </row>
    <row r="638" spans="1:30" s="177" customFormat="1" x14ac:dyDescent="0.25">
      <c r="A638" s="256" t="s">
        <v>373</v>
      </c>
      <c r="B638" s="156" t="s">
        <v>374</v>
      </c>
      <c r="C638" s="442"/>
      <c r="D638" s="27">
        <f t="shared" si="150"/>
        <v>300</v>
      </c>
      <c r="E638" s="27">
        <f t="shared" si="150"/>
        <v>300</v>
      </c>
      <c r="F638" s="27">
        <f t="shared" si="150"/>
        <v>0</v>
      </c>
      <c r="G638" s="152"/>
    </row>
    <row r="639" spans="1:30" s="177" customFormat="1" x14ac:dyDescent="0.25">
      <c r="A639" s="519" t="s">
        <v>118</v>
      </c>
      <c r="B639" s="156" t="s">
        <v>374</v>
      </c>
      <c r="C639" s="442">
        <v>200</v>
      </c>
      <c r="D639" s="27">
        <f t="shared" si="150"/>
        <v>300</v>
      </c>
      <c r="E639" s="27">
        <f t="shared" si="150"/>
        <v>300</v>
      </c>
      <c r="F639" s="27">
        <f t="shared" si="150"/>
        <v>0</v>
      </c>
      <c r="G639" s="152"/>
    </row>
    <row r="640" spans="1:30" s="177" customFormat="1" x14ac:dyDescent="0.25">
      <c r="A640" s="519" t="s">
        <v>51</v>
      </c>
      <c r="B640" s="156" t="s">
        <v>374</v>
      </c>
      <c r="C640" s="442">
        <v>240</v>
      </c>
      <c r="D640" s="27">
        <f>'Функц. 2025-2027'!F379</f>
        <v>300</v>
      </c>
      <c r="E640" s="27">
        <f>'Функц. 2025-2027'!H379</f>
        <v>300</v>
      </c>
      <c r="F640" s="27">
        <f>'Функц. 2025-2027'!J379</f>
        <v>0</v>
      </c>
      <c r="G640" s="152"/>
    </row>
    <row r="641" spans="1:30" s="177" customFormat="1" x14ac:dyDescent="0.25">
      <c r="A641" s="519" t="s">
        <v>47</v>
      </c>
      <c r="B641" s="156" t="s">
        <v>532</v>
      </c>
      <c r="C641" s="405"/>
      <c r="D641" s="27">
        <f t="shared" ref="D641:F644" si="151">D642</f>
        <v>57349</v>
      </c>
      <c r="E641" s="27">
        <f t="shared" si="151"/>
        <v>52633</v>
      </c>
      <c r="F641" s="27">
        <f t="shared" si="151"/>
        <v>53039</v>
      </c>
      <c r="G641" s="152"/>
    </row>
    <row r="642" spans="1:30" s="177" customFormat="1" ht="31.5" x14ac:dyDescent="0.25">
      <c r="A642" s="519" t="s">
        <v>323</v>
      </c>
      <c r="B642" s="156" t="s">
        <v>533</v>
      </c>
      <c r="C642" s="405"/>
      <c r="D642" s="27">
        <f t="shared" si="151"/>
        <v>57349</v>
      </c>
      <c r="E642" s="27">
        <f t="shared" si="151"/>
        <v>52633</v>
      </c>
      <c r="F642" s="27">
        <f t="shared" si="151"/>
        <v>53039</v>
      </c>
      <c r="G642" s="152"/>
    </row>
    <row r="643" spans="1:30" s="177" customFormat="1" ht="31.5" x14ac:dyDescent="0.25">
      <c r="A643" s="519" t="s">
        <v>233</v>
      </c>
      <c r="B643" s="156" t="s">
        <v>534</v>
      </c>
      <c r="C643" s="405"/>
      <c r="D643" s="27">
        <f t="shared" si="151"/>
        <v>57349</v>
      </c>
      <c r="E643" s="27">
        <f t="shared" si="151"/>
        <v>52633</v>
      </c>
      <c r="F643" s="27">
        <f t="shared" si="151"/>
        <v>53039</v>
      </c>
      <c r="G643" s="152"/>
    </row>
    <row r="644" spans="1:30" s="177" customFormat="1" ht="31.5" x14ac:dyDescent="0.25">
      <c r="A644" s="519" t="s">
        <v>59</v>
      </c>
      <c r="B644" s="156" t="s">
        <v>534</v>
      </c>
      <c r="C644" s="405">
        <v>600</v>
      </c>
      <c r="D644" s="27">
        <f t="shared" si="151"/>
        <v>57349</v>
      </c>
      <c r="E644" s="27">
        <f t="shared" si="151"/>
        <v>52633</v>
      </c>
      <c r="F644" s="27">
        <f t="shared" si="151"/>
        <v>53039</v>
      </c>
      <c r="G644" s="152"/>
    </row>
    <row r="645" spans="1:30" s="288" customFormat="1" x14ac:dyDescent="0.25">
      <c r="A645" s="519" t="s">
        <v>60</v>
      </c>
      <c r="B645" s="156" t="s">
        <v>534</v>
      </c>
      <c r="C645" s="405">
        <v>610</v>
      </c>
      <c r="D645" s="27">
        <f>'Функц. 2025-2027'!F216</f>
        <v>57349</v>
      </c>
      <c r="E645" s="27">
        <f>'Функц. 2025-2027'!H216</f>
        <v>52633</v>
      </c>
      <c r="F645" s="27">
        <f>'Функц. 2025-2027'!J216</f>
        <v>53039</v>
      </c>
      <c r="G645" s="287"/>
    </row>
    <row r="646" spans="1:30" x14ac:dyDescent="0.25">
      <c r="A646" s="394" t="s">
        <v>247</v>
      </c>
      <c r="B646" s="609" t="s">
        <v>248</v>
      </c>
      <c r="C646" s="595"/>
      <c r="D646" s="30">
        <f t="shared" ref="D646:F647" si="152">D647</f>
        <v>0</v>
      </c>
      <c r="E646" s="30">
        <f t="shared" si="152"/>
        <v>210</v>
      </c>
      <c r="F646" s="30">
        <f t="shared" si="152"/>
        <v>0</v>
      </c>
      <c r="G646" s="152"/>
    </row>
    <row r="647" spans="1:30" ht="31.5" x14ac:dyDescent="0.25">
      <c r="A647" s="269" t="s">
        <v>759</v>
      </c>
      <c r="B647" s="156" t="s">
        <v>249</v>
      </c>
      <c r="C647" s="405"/>
      <c r="D647" s="27">
        <f t="shared" si="152"/>
        <v>0</v>
      </c>
      <c r="E647" s="27">
        <f t="shared" si="152"/>
        <v>210</v>
      </c>
      <c r="F647" s="27">
        <f t="shared" si="152"/>
        <v>0</v>
      </c>
      <c r="G647" s="152"/>
    </row>
    <row r="648" spans="1:30" ht="39" customHeight="1" x14ac:dyDescent="0.25">
      <c r="A648" s="269" t="s">
        <v>772</v>
      </c>
      <c r="B648" s="156" t="s">
        <v>607</v>
      </c>
      <c r="C648" s="442"/>
      <c r="D648" s="27">
        <f t="shared" ref="D648:F649" si="153">D649</f>
        <v>0</v>
      </c>
      <c r="E648" s="27">
        <f t="shared" si="153"/>
        <v>210</v>
      </c>
      <c r="F648" s="27">
        <f t="shared" si="153"/>
        <v>0</v>
      </c>
      <c r="G648" s="152"/>
    </row>
    <row r="649" spans="1:30" ht="31.5" x14ac:dyDescent="0.25">
      <c r="A649" s="253" t="s">
        <v>609</v>
      </c>
      <c r="B649" s="156" t="s">
        <v>608</v>
      </c>
      <c r="C649" s="442"/>
      <c r="D649" s="27">
        <f>D650</f>
        <v>0</v>
      </c>
      <c r="E649" s="27">
        <f t="shared" si="153"/>
        <v>210</v>
      </c>
      <c r="F649" s="27">
        <f t="shared" si="153"/>
        <v>0</v>
      </c>
      <c r="G649" s="152"/>
    </row>
    <row r="650" spans="1:30" s="177" customFormat="1" x14ac:dyDescent="0.25">
      <c r="A650" s="271" t="s">
        <v>118</v>
      </c>
      <c r="B650" s="156" t="s">
        <v>608</v>
      </c>
      <c r="C650" s="442">
        <v>200</v>
      </c>
      <c r="D650" s="27">
        <f>D651</f>
        <v>0</v>
      </c>
      <c r="E650" s="27">
        <f>E651</f>
        <v>210</v>
      </c>
      <c r="F650" s="27">
        <f>F651</f>
        <v>0</v>
      </c>
      <c r="G650" s="152"/>
    </row>
    <row r="651" spans="1:30" s="177" customFormat="1" x14ac:dyDescent="0.25">
      <c r="A651" s="271" t="s">
        <v>51</v>
      </c>
      <c r="B651" s="156" t="s">
        <v>608</v>
      </c>
      <c r="C651" s="442">
        <v>240</v>
      </c>
      <c r="D651" s="27">
        <f>'Функц. 2025-2027'!F514</f>
        <v>0</v>
      </c>
      <c r="E651" s="27">
        <f>'Функц. 2025-2027'!H514</f>
        <v>210</v>
      </c>
      <c r="F651" s="27">
        <f>'Функц. 2025-2027'!J514</f>
        <v>0</v>
      </c>
      <c r="G651" s="152"/>
    </row>
    <row r="652" spans="1:30" x14ac:dyDescent="0.25">
      <c r="A652" s="393" t="s">
        <v>240</v>
      </c>
      <c r="B652" s="609" t="s">
        <v>241</v>
      </c>
      <c r="C652" s="528"/>
      <c r="D652" s="30">
        <f>D679+D731+D653</f>
        <v>932470.3</v>
      </c>
      <c r="E652" s="514">
        <f>E679+E731+E653</f>
        <v>468351.89999999997</v>
      </c>
      <c r="F652" s="514">
        <f>F679+F731+F653</f>
        <v>747059.10000000009</v>
      </c>
      <c r="G652" s="152"/>
    </row>
    <row r="653" spans="1:30" s="177" customFormat="1" x14ac:dyDescent="0.25">
      <c r="A653" s="257" t="s">
        <v>365</v>
      </c>
      <c r="B653" s="156" t="s">
        <v>366</v>
      </c>
      <c r="C653" s="528"/>
      <c r="D653" s="27">
        <f>D654+D669</f>
        <v>449806.2</v>
      </c>
      <c r="E653" s="27">
        <f>E654+E669</f>
        <v>16969.400000000001</v>
      </c>
      <c r="F653" s="27">
        <f>F654+F669</f>
        <v>242420</v>
      </c>
      <c r="G653" s="152"/>
    </row>
    <row r="654" spans="1:30" s="177" customFormat="1" ht="31.5" x14ac:dyDescent="0.25">
      <c r="A654" s="257" t="s">
        <v>389</v>
      </c>
      <c r="B654" s="156" t="s">
        <v>390</v>
      </c>
      <c r="C654" s="521"/>
      <c r="D654" s="27">
        <f>D664+D661+D655+D658</f>
        <v>277992.7</v>
      </c>
      <c r="E654" s="513">
        <f t="shared" ref="E654:AD654" si="154">E664+E661+E655+E658</f>
        <v>0</v>
      </c>
      <c r="F654" s="513">
        <f t="shared" si="154"/>
        <v>0</v>
      </c>
      <c r="G654" s="513">
        <f t="shared" si="154"/>
        <v>0</v>
      </c>
      <c r="H654" s="513">
        <f t="shared" si="154"/>
        <v>0</v>
      </c>
      <c r="I654" s="513">
        <f t="shared" si="154"/>
        <v>0</v>
      </c>
      <c r="J654" s="513">
        <f t="shared" si="154"/>
        <v>0</v>
      </c>
      <c r="K654" s="513">
        <f t="shared" si="154"/>
        <v>0</v>
      </c>
      <c r="L654" s="513">
        <f t="shared" si="154"/>
        <v>0</v>
      </c>
      <c r="M654" s="513">
        <f t="shared" si="154"/>
        <v>0</v>
      </c>
      <c r="N654" s="513">
        <f t="shared" si="154"/>
        <v>0</v>
      </c>
      <c r="O654" s="513">
        <f t="shared" si="154"/>
        <v>0</v>
      </c>
      <c r="P654" s="513">
        <f t="shared" si="154"/>
        <v>0</v>
      </c>
      <c r="Q654" s="513">
        <f t="shared" si="154"/>
        <v>0</v>
      </c>
      <c r="R654" s="513">
        <f t="shared" si="154"/>
        <v>0</v>
      </c>
      <c r="S654" s="513">
        <f t="shared" si="154"/>
        <v>0</v>
      </c>
      <c r="T654" s="513">
        <f t="shared" si="154"/>
        <v>0</v>
      </c>
      <c r="U654" s="513">
        <f t="shared" si="154"/>
        <v>0</v>
      </c>
      <c r="V654" s="513">
        <f t="shared" si="154"/>
        <v>0</v>
      </c>
      <c r="W654" s="513">
        <f t="shared" si="154"/>
        <v>0</v>
      </c>
      <c r="X654" s="513">
        <f t="shared" si="154"/>
        <v>0</v>
      </c>
      <c r="Y654" s="513">
        <f t="shared" si="154"/>
        <v>0</v>
      </c>
      <c r="Z654" s="513">
        <f t="shared" si="154"/>
        <v>0</v>
      </c>
      <c r="AA654" s="513">
        <f t="shared" si="154"/>
        <v>0</v>
      </c>
      <c r="AB654" s="513">
        <f t="shared" si="154"/>
        <v>0</v>
      </c>
      <c r="AC654" s="513">
        <f t="shared" si="154"/>
        <v>0</v>
      </c>
      <c r="AD654" s="513">
        <f t="shared" si="154"/>
        <v>0</v>
      </c>
    </row>
    <row r="655" spans="1:30" s="515" customFormat="1" ht="31.5" x14ac:dyDescent="0.25">
      <c r="A655" s="455" t="s">
        <v>793</v>
      </c>
      <c r="B655" s="538" t="s">
        <v>794</v>
      </c>
      <c r="C655" s="471"/>
      <c r="D655" s="513">
        <f t="shared" ref="D655:F656" si="155">D656</f>
        <v>487</v>
      </c>
      <c r="E655" s="513">
        <f t="shared" si="155"/>
        <v>0</v>
      </c>
      <c r="F655" s="513">
        <f t="shared" si="155"/>
        <v>0</v>
      </c>
      <c r="G655" s="516"/>
    </row>
    <row r="656" spans="1:30" s="515" customFormat="1" x14ac:dyDescent="0.25">
      <c r="A656" s="449" t="s">
        <v>118</v>
      </c>
      <c r="B656" s="538" t="s">
        <v>794</v>
      </c>
      <c r="C656" s="471" t="s">
        <v>36</v>
      </c>
      <c r="D656" s="513">
        <f t="shared" si="155"/>
        <v>487</v>
      </c>
      <c r="E656" s="513">
        <f t="shared" si="155"/>
        <v>0</v>
      </c>
      <c r="F656" s="513">
        <f t="shared" si="155"/>
        <v>0</v>
      </c>
      <c r="G656" s="513">
        <f t="shared" ref="G656:AD656" si="156">G657</f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x14ac:dyDescent="0.25">
      <c r="A657" s="449" t="s">
        <v>51</v>
      </c>
      <c r="B657" s="538" t="s">
        <v>794</v>
      </c>
      <c r="C657" s="471" t="s">
        <v>64</v>
      </c>
      <c r="D657" s="513">
        <f>'Функц. 2025-2027'!F520</f>
        <v>487</v>
      </c>
      <c r="E657" s="513">
        <f>'Функц. 2025-2027'!H520</f>
        <v>0</v>
      </c>
      <c r="F657" s="513">
        <f>'Функц. 2025-2027'!J520</f>
        <v>0</v>
      </c>
      <c r="G657" s="516"/>
    </row>
    <row r="658" spans="1:30" s="515" customFormat="1" x14ac:dyDescent="0.25">
      <c r="A658" s="449" t="s">
        <v>813</v>
      </c>
      <c r="B658" s="538" t="s">
        <v>814</v>
      </c>
      <c r="C658" s="452"/>
      <c r="D658" s="513">
        <f t="shared" ref="D658:F659" si="157">D659</f>
        <v>14734.3</v>
      </c>
      <c r="E658" s="513">
        <f t="shared" si="157"/>
        <v>0</v>
      </c>
      <c r="F658" s="513">
        <f t="shared" si="157"/>
        <v>0</v>
      </c>
      <c r="G658" s="516"/>
    </row>
    <row r="659" spans="1:30" s="515" customFormat="1" x14ac:dyDescent="0.25">
      <c r="A659" s="449" t="s">
        <v>118</v>
      </c>
      <c r="B659" s="538" t="s">
        <v>814</v>
      </c>
      <c r="C659" s="480">
        <v>200</v>
      </c>
      <c r="D659" s="513">
        <f t="shared" si="157"/>
        <v>14734.3</v>
      </c>
      <c r="E659" s="513">
        <f t="shared" si="157"/>
        <v>0</v>
      </c>
      <c r="F659" s="513">
        <f t="shared" si="157"/>
        <v>0</v>
      </c>
      <c r="G659" s="516"/>
    </row>
    <row r="660" spans="1:30" s="515" customFormat="1" x14ac:dyDescent="0.25">
      <c r="A660" s="449" t="s">
        <v>51</v>
      </c>
      <c r="B660" s="538" t="s">
        <v>814</v>
      </c>
      <c r="C660" s="452">
        <v>240</v>
      </c>
      <c r="D660" s="513">
        <f>'Функц. 2025-2027'!F523</f>
        <v>14734.3</v>
      </c>
      <c r="E660" s="513">
        <f>'Функц. 2025-2027'!H522</f>
        <v>0</v>
      </c>
      <c r="F660" s="513">
        <f>'Функц. 2025-2027'!J523</f>
        <v>0</v>
      </c>
      <c r="G660" s="516"/>
    </row>
    <row r="661" spans="1:30" s="515" customFormat="1" x14ac:dyDescent="0.25">
      <c r="A661" s="449" t="s">
        <v>738</v>
      </c>
      <c r="B661" s="607" t="s">
        <v>739</v>
      </c>
      <c r="C661" s="466"/>
      <c r="D661" s="513">
        <f>D662</f>
        <v>30471.4</v>
      </c>
      <c r="E661" s="513">
        <f t="shared" ref="E661:AD662" si="158">E662</f>
        <v>0</v>
      </c>
      <c r="F661" s="513">
        <f t="shared" si="158"/>
        <v>0</v>
      </c>
      <c r="G661" s="513">
        <f t="shared" si="158"/>
        <v>0</v>
      </c>
      <c r="H661" s="513">
        <f t="shared" si="158"/>
        <v>0</v>
      </c>
      <c r="I661" s="513">
        <f t="shared" si="158"/>
        <v>0</v>
      </c>
      <c r="J661" s="513">
        <f t="shared" si="158"/>
        <v>0</v>
      </c>
      <c r="K661" s="513">
        <f t="shared" si="158"/>
        <v>0</v>
      </c>
      <c r="L661" s="513">
        <f t="shared" si="158"/>
        <v>0</v>
      </c>
      <c r="M661" s="513">
        <f t="shared" si="158"/>
        <v>0</v>
      </c>
      <c r="N661" s="513">
        <f t="shared" si="158"/>
        <v>0</v>
      </c>
      <c r="O661" s="513">
        <f t="shared" si="158"/>
        <v>0</v>
      </c>
      <c r="P661" s="513">
        <f t="shared" si="158"/>
        <v>0</v>
      </c>
      <c r="Q661" s="513">
        <f t="shared" si="158"/>
        <v>0</v>
      </c>
      <c r="R661" s="513">
        <f t="shared" si="158"/>
        <v>0</v>
      </c>
      <c r="S661" s="513">
        <f t="shared" si="158"/>
        <v>0</v>
      </c>
      <c r="T661" s="513">
        <f t="shared" si="158"/>
        <v>0</v>
      </c>
      <c r="U661" s="513">
        <f t="shared" si="158"/>
        <v>0</v>
      </c>
      <c r="V661" s="513">
        <f t="shared" si="158"/>
        <v>0</v>
      </c>
      <c r="W661" s="513">
        <f t="shared" si="158"/>
        <v>0</v>
      </c>
      <c r="X661" s="513">
        <f t="shared" si="158"/>
        <v>0</v>
      </c>
      <c r="Y661" s="513">
        <f t="shared" si="158"/>
        <v>0</v>
      </c>
      <c r="Z661" s="513">
        <f t="shared" si="158"/>
        <v>0</v>
      </c>
      <c r="AA661" s="513">
        <f t="shared" si="158"/>
        <v>0</v>
      </c>
      <c r="AB661" s="513">
        <f t="shared" si="158"/>
        <v>0</v>
      </c>
      <c r="AC661" s="513">
        <f t="shared" si="158"/>
        <v>0</v>
      </c>
      <c r="AD661" s="513">
        <f t="shared" si="158"/>
        <v>0</v>
      </c>
    </row>
    <row r="662" spans="1:30" s="515" customFormat="1" x14ac:dyDescent="0.25">
      <c r="A662" s="449" t="s">
        <v>118</v>
      </c>
      <c r="B662" s="607" t="s">
        <v>739</v>
      </c>
      <c r="C662" s="466" t="s">
        <v>36</v>
      </c>
      <c r="D662" s="513">
        <f>D663</f>
        <v>30471.4</v>
      </c>
      <c r="E662" s="513">
        <f t="shared" si="158"/>
        <v>0</v>
      </c>
      <c r="F662" s="513">
        <f t="shared" si="158"/>
        <v>0</v>
      </c>
      <c r="G662" s="516"/>
    </row>
    <row r="663" spans="1:30" s="515" customFormat="1" x14ac:dyDescent="0.25">
      <c r="A663" s="449" t="s">
        <v>51</v>
      </c>
      <c r="B663" s="607" t="s">
        <v>739</v>
      </c>
      <c r="C663" s="466" t="s">
        <v>64</v>
      </c>
      <c r="D663" s="513">
        <f>'Функц. 2025-2027'!F526</f>
        <v>30471.4</v>
      </c>
      <c r="E663" s="140">
        <f>'Функц. 2025-2027'!H526</f>
        <v>0</v>
      </c>
      <c r="F663" s="140">
        <f>'Функц. 2025-2027'!J526</f>
        <v>0</v>
      </c>
      <c r="G663" s="516"/>
    </row>
    <row r="664" spans="1:30" s="177" customFormat="1" x14ac:dyDescent="0.25">
      <c r="A664" s="519" t="s">
        <v>392</v>
      </c>
      <c r="B664" s="156" t="s">
        <v>393</v>
      </c>
      <c r="C664" s="521"/>
      <c r="D664" s="27">
        <f>D665+D667</f>
        <v>232300</v>
      </c>
      <c r="E664" s="27">
        <f t="shared" ref="D664:F665" si="159">E665</f>
        <v>0</v>
      </c>
      <c r="F664" s="140">
        <f t="shared" si="159"/>
        <v>0</v>
      </c>
      <c r="G664" s="152"/>
    </row>
    <row r="665" spans="1:30" s="177" customFormat="1" x14ac:dyDescent="0.25">
      <c r="A665" s="519" t="s">
        <v>118</v>
      </c>
      <c r="B665" s="156" t="s">
        <v>393</v>
      </c>
      <c r="C665" s="521" t="s">
        <v>36</v>
      </c>
      <c r="D665" s="27">
        <f t="shared" si="159"/>
        <v>205026.5</v>
      </c>
      <c r="E665" s="27">
        <f t="shared" si="159"/>
        <v>0</v>
      </c>
      <c r="F665" s="140">
        <f t="shared" si="159"/>
        <v>0</v>
      </c>
      <c r="G665" s="152"/>
    </row>
    <row r="666" spans="1:30" s="177" customFormat="1" x14ac:dyDescent="0.25">
      <c r="A666" s="519" t="s">
        <v>51</v>
      </c>
      <c r="B666" s="156" t="s">
        <v>393</v>
      </c>
      <c r="C666" s="521" t="s">
        <v>64</v>
      </c>
      <c r="D666" s="27">
        <f>'Функц. 2025-2027'!F529</f>
        <v>205026.5</v>
      </c>
      <c r="E666" s="27">
        <f>'Функц. 2025-2027'!H529</f>
        <v>0</v>
      </c>
      <c r="F666" s="140">
        <f>'Функц. 2025-2027'!J529</f>
        <v>0</v>
      </c>
      <c r="G666" s="152"/>
    </row>
    <row r="667" spans="1:30" s="515" customFormat="1" ht="31.5" x14ac:dyDescent="0.25">
      <c r="A667" s="519" t="s">
        <v>59</v>
      </c>
      <c r="B667" s="156" t="s">
        <v>393</v>
      </c>
      <c r="C667" s="521" t="s">
        <v>382</v>
      </c>
      <c r="D667" s="513">
        <f>D668</f>
        <v>27273.500000000004</v>
      </c>
      <c r="E667" s="513">
        <f>E668</f>
        <v>0</v>
      </c>
      <c r="F667" s="513">
        <f>F668</f>
        <v>0</v>
      </c>
      <c r="G667" s="516"/>
    </row>
    <row r="668" spans="1:30" s="515" customFormat="1" x14ac:dyDescent="0.25">
      <c r="A668" s="519" t="s">
        <v>60</v>
      </c>
      <c r="B668" s="156" t="s">
        <v>393</v>
      </c>
      <c r="C668" s="521" t="s">
        <v>383</v>
      </c>
      <c r="D668" s="513">
        <f>'Функц. 2025-2027'!F531</f>
        <v>27273.500000000004</v>
      </c>
      <c r="E668" s="513">
        <v>0</v>
      </c>
      <c r="F668" s="140">
        <v>0</v>
      </c>
      <c r="G668" s="516"/>
    </row>
    <row r="669" spans="1:30" s="177" customFormat="1" x14ac:dyDescent="0.25">
      <c r="A669" s="255" t="s">
        <v>639</v>
      </c>
      <c r="B669" s="156" t="s">
        <v>640</v>
      </c>
      <c r="C669" s="521"/>
      <c r="D669" s="27">
        <f>D673+D676+D670</f>
        <v>171813.5</v>
      </c>
      <c r="E669" s="513">
        <f>E673+E676+E670</f>
        <v>16969.400000000001</v>
      </c>
      <c r="F669" s="513">
        <f>F673+F676+F670</f>
        <v>242420</v>
      </c>
      <c r="G669" s="152"/>
    </row>
    <row r="670" spans="1:30" s="515" customFormat="1" ht="63" x14ac:dyDescent="0.25">
      <c r="A670" s="464" t="s">
        <v>774</v>
      </c>
      <c r="B670" s="407" t="s">
        <v>775</v>
      </c>
      <c r="C670" s="471"/>
      <c r="D670" s="513">
        <f t="shared" ref="D670:F671" si="160">D671</f>
        <v>29738.400000000001</v>
      </c>
      <c r="E670" s="513">
        <f t="shared" si="160"/>
        <v>0</v>
      </c>
      <c r="F670" s="513">
        <f t="shared" si="160"/>
        <v>0</v>
      </c>
      <c r="G670" s="516"/>
    </row>
    <row r="671" spans="1:30" s="515" customFormat="1" x14ac:dyDescent="0.25">
      <c r="A671" s="449" t="s">
        <v>118</v>
      </c>
      <c r="B671" s="407" t="s">
        <v>775</v>
      </c>
      <c r="C671" s="471" t="s">
        <v>36</v>
      </c>
      <c r="D671" s="513">
        <f t="shared" si="160"/>
        <v>29738.400000000001</v>
      </c>
      <c r="E671" s="513">
        <f t="shared" si="160"/>
        <v>0</v>
      </c>
      <c r="F671" s="513">
        <f t="shared" si="160"/>
        <v>0</v>
      </c>
      <c r="G671" s="516"/>
    </row>
    <row r="672" spans="1:30" s="515" customFormat="1" x14ac:dyDescent="0.25">
      <c r="A672" s="449" t="s">
        <v>51</v>
      </c>
      <c r="B672" s="407" t="s">
        <v>775</v>
      </c>
      <c r="C672" s="471" t="s">
        <v>64</v>
      </c>
      <c r="D672" s="513">
        <f>'Функц. 2025-2027'!F535</f>
        <v>29738.400000000001</v>
      </c>
      <c r="E672" s="140">
        <f>'Функц. 2025-2027'!H535</f>
        <v>0</v>
      </c>
      <c r="F672" s="140">
        <f>'Функц. 2025-2027'!J535</f>
        <v>0</v>
      </c>
      <c r="G672" s="516"/>
    </row>
    <row r="673" spans="1:30" s="177" customFormat="1" ht="47.25" x14ac:dyDescent="0.25">
      <c r="A673" s="519" t="s">
        <v>638</v>
      </c>
      <c r="B673" s="156" t="s">
        <v>641</v>
      </c>
      <c r="C673" s="521"/>
      <c r="D673" s="27">
        <f xml:space="preserve"> D674</f>
        <v>142075.1</v>
      </c>
      <c r="E673" s="140">
        <f xml:space="preserve"> E674</f>
        <v>0</v>
      </c>
      <c r="F673" s="140">
        <f xml:space="preserve"> F674</f>
        <v>0</v>
      </c>
      <c r="G673" s="152"/>
    </row>
    <row r="674" spans="1:30" s="177" customFormat="1" x14ac:dyDescent="0.25">
      <c r="A674" s="519" t="s">
        <v>118</v>
      </c>
      <c r="B674" s="156" t="s">
        <v>641</v>
      </c>
      <c r="C674" s="521" t="s">
        <v>36</v>
      </c>
      <c r="D674" s="27">
        <f>D675</f>
        <v>142075.1</v>
      </c>
      <c r="E674" s="140">
        <f>E675</f>
        <v>0</v>
      </c>
      <c r="F674" s="140">
        <f>F675</f>
        <v>0</v>
      </c>
      <c r="G674" s="152"/>
    </row>
    <row r="675" spans="1:30" s="177" customFormat="1" x14ac:dyDescent="0.25">
      <c r="A675" s="519" t="s">
        <v>51</v>
      </c>
      <c r="B675" s="156" t="s">
        <v>641</v>
      </c>
      <c r="C675" s="521" t="s">
        <v>64</v>
      </c>
      <c r="D675" s="27">
        <f>'Функц. 2025-2027'!F538</f>
        <v>142075.1</v>
      </c>
      <c r="E675" s="140">
        <f>'Функц. 2025-2027'!H538</f>
        <v>0</v>
      </c>
      <c r="F675" s="140">
        <f>'Функц. 2025-2027'!J538</f>
        <v>0</v>
      </c>
      <c r="G675" s="265"/>
    </row>
    <row r="676" spans="1:30" s="515" customFormat="1" ht="31.5" x14ac:dyDescent="0.25">
      <c r="A676" s="449" t="s">
        <v>611</v>
      </c>
      <c r="B676" s="156" t="s">
        <v>644</v>
      </c>
      <c r="C676" s="466"/>
      <c r="D676" s="513">
        <f t="shared" ref="D676:F677" si="161">D677</f>
        <v>0</v>
      </c>
      <c r="E676" s="513">
        <f t="shared" si="161"/>
        <v>16969.400000000001</v>
      </c>
      <c r="F676" s="513">
        <f t="shared" si="161"/>
        <v>242420</v>
      </c>
      <c r="G676" s="265"/>
    </row>
    <row r="677" spans="1:30" s="515" customFormat="1" x14ac:dyDescent="0.25">
      <c r="A677" s="449" t="s">
        <v>118</v>
      </c>
      <c r="B677" s="156" t="s">
        <v>644</v>
      </c>
      <c r="C677" s="466" t="s">
        <v>36</v>
      </c>
      <c r="D677" s="513">
        <f t="shared" si="161"/>
        <v>0</v>
      </c>
      <c r="E677" s="513">
        <f t="shared" si="161"/>
        <v>16969.400000000001</v>
      </c>
      <c r="F677" s="513">
        <f t="shared" si="161"/>
        <v>242420</v>
      </c>
      <c r="G677" s="265"/>
    </row>
    <row r="678" spans="1:30" s="515" customFormat="1" x14ac:dyDescent="0.25">
      <c r="A678" s="449" t="s">
        <v>51</v>
      </c>
      <c r="B678" s="156" t="s">
        <v>644</v>
      </c>
      <c r="C678" s="466" t="s">
        <v>64</v>
      </c>
      <c r="D678" s="513">
        <f>'Функц. 2025-2027'!F541</f>
        <v>0</v>
      </c>
      <c r="E678" s="140">
        <f>'Функц. 2025-2027'!H541</f>
        <v>16969.400000000001</v>
      </c>
      <c r="F678" s="140">
        <f>'Функц. 2025-2027'!J541</f>
        <v>242420</v>
      </c>
      <c r="G678" s="265"/>
    </row>
    <row r="679" spans="1:30" ht="31.5" x14ac:dyDescent="0.25">
      <c r="A679" s="273" t="s">
        <v>535</v>
      </c>
      <c r="B679" s="156" t="s">
        <v>242</v>
      </c>
      <c r="C679" s="442"/>
      <c r="D679" s="27">
        <f t="shared" ref="D679:AD679" si="162">D680+D723+D727</f>
        <v>453447.7</v>
      </c>
      <c r="E679" s="513">
        <f t="shared" si="162"/>
        <v>422874.59999999992</v>
      </c>
      <c r="F679" s="513">
        <f t="shared" si="162"/>
        <v>476131.2</v>
      </c>
      <c r="G679" s="513">
        <f t="shared" si="162"/>
        <v>0</v>
      </c>
      <c r="H679" s="513">
        <f t="shared" si="162"/>
        <v>0</v>
      </c>
      <c r="I679" s="513">
        <f t="shared" si="162"/>
        <v>0</v>
      </c>
      <c r="J679" s="513">
        <f t="shared" si="162"/>
        <v>0</v>
      </c>
      <c r="K679" s="513">
        <f t="shared" si="162"/>
        <v>0</v>
      </c>
      <c r="L679" s="513">
        <f t="shared" si="162"/>
        <v>0</v>
      </c>
      <c r="M679" s="513">
        <f t="shared" si="162"/>
        <v>0</v>
      </c>
      <c r="N679" s="513">
        <f t="shared" si="162"/>
        <v>0</v>
      </c>
      <c r="O679" s="513">
        <f t="shared" si="162"/>
        <v>0</v>
      </c>
      <c r="P679" s="513">
        <f t="shared" si="162"/>
        <v>0</v>
      </c>
      <c r="Q679" s="513">
        <f t="shared" si="162"/>
        <v>0</v>
      </c>
      <c r="R679" s="513">
        <f t="shared" si="162"/>
        <v>0</v>
      </c>
      <c r="S679" s="513">
        <f t="shared" si="162"/>
        <v>0</v>
      </c>
      <c r="T679" s="513">
        <f t="shared" si="162"/>
        <v>0</v>
      </c>
      <c r="U679" s="513">
        <f t="shared" si="162"/>
        <v>0</v>
      </c>
      <c r="V679" s="513">
        <f t="shared" si="162"/>
        <v>0</v>
      </c>
      <c r="W679" s="513">
        <f t="shared" si="162"/>
        <v>0</v>
      </c>
      <c r="X679" s="513">
        <f t="shared" si="162"/>
        <v>0</v>
      </c>
      <c r="Y679" s="513">
        <f t="shared" si="162"/>
        <v>0</v>
      </c>
      <c r="Z679" s="513">
        <f t="shared" si="162"/>
        <v>0</v>
      </c>
      <c r="AA679" s="513">
        <f t="shared" si="162"/>
        <v>0</v>
      </c>
      <c r="AB679" s="513">
        <f t="shared" si="162"/>
        <v>0</v>
      </c>
      <c r="AC679" s="513">
        <f t="shared" si="162"/>
        <v>0</v>
      </c>
      <c r="AD679" s="513">
        <f t="shared" si="162"/>
        <v>0</v>
      </c>
    </row>
    <row r="680" spans="1:30" ht="31.5" x14ac:dyDescent="0.25">
      <c r="A680" s="255" t="s">
        <v>536</v>
      </c>
      <c r="B680" s="156" t="s">
        <v>243</v>
      </c>
      <c r="C680" s="442"/>
      <c r="D680" s="27">
        <f>D688+D712+D691+D703+D715+D706+D700+D697+D681+D720+D694+D709</f>
        <v>414946.4</v>
      </c>
      <c r="E680" s="513">
        <f t="shared" ref="E680:F680" si="163">E688+E712+E691+E703+E715+E706+E700+E697+E681+E720+E694+E709</f>
        <v>382752.29999999993</v>
      </c>
      <c r="F680" s="513">
        <f t="shared" si="163"/>
        <v>434403.9</v>
      </c>
      <c r="G680" s="152"/>
    </row>
    <row r="681" spans="1:30" s="177" customFormat="1" x14ac:dyDescent="0.25">
      <c r="A681" s="255" t="s">
        <v>621</v>
      </c>
      <c r="B681" s="156" t="s">
        <v>622</v>
      </c>
      <c r="C681" s="427"/>
      <c r="D681" s="27">
        <f>D682+D685</f>
        <v>52569.100000000006</v>
      </c>
      <c r="E681" s="513">
        <f>E682+E685</f>
        <v>21472</v>
      </c>
      <c r="F681" s="513">
        <f>F682+F685</f>
        <v>22352</v>
      </c>
      <c r="G681" s="513" t="e">
        <f>#REF!+G682</f>
        <v>#REF!</v>
      </c>
      <c r="H681" s="513" t="e">
        <f>#REF!+H682</f>
        <v>#REF!</v>
      </c>
      <c r="I681" s="513" t="e">
        <f>#REF!+I682</f>
        <v>#REF!</v>
      </c>
      <c r="J681" s="513" t="e">
        <f>#REF!+J682</f>
        <v>#REF!</v>
      </c>
      <c r="K681" s="513" t="e">
        <f>#REF!+K682</f>
        <v>#REF!</v>
      </c>
      <c r="L681" s="513" t="e">
        <f>#REF!+L682</f>
        <v>#REF!</v>
      </c>
      <c r="M681" s="513" t="e">
        <f>#REF!+M682</f>
        <v>#REF!</v>
      </c>
      <c r="N681" s="513" t="e">
        <f>#REF!+N682</f>
        <v>#REF!</v>
      </c>
      <c r="O681" s="513" t="e">
        <f>#REF!+O682</f>
        <v>#REF!</v>
      </c>
      <c r="P681" s="513" t="e">
        <f>#REF!+P682</f>
        <v>#REF!</v>
      </c>
      <c r="Q681" s="513" t="e">
        <f>#REF!+Q682</f>
        <v>#REF!</v>
      </c>
      <c r="R681" s="513" t="e">
        <f>#REF!+R682</f>
        <v>#REF!</v>
      </c>
      <c r="S681" s="513" t="e">
        <f>#REF!+S682</f>
        <v>#REF!</v>
      </c>
      <c r="T681" s="513" t="e">
        <f>#REF!+T682</f>
        <v>#REF!</v>
      </c>
      <c r="U681" s="513" t="e">
        <f>#REF!+U682</f>
        <v>#REF!</v>
      </c>
      <c r="V681" s="513" t="e">
        <f>#REF!+V682</f>
        <v>#REF!</v>
      </c>
      <c r="W681" s="513" t="e">
        <f>#REF!+W682</f>
        <v>#REF!</v>
      </c>
      <c r="X681" s="513" t="e">
        <f>#REF!+X682</f>
        <v>#REF!</v>
      </c>
      <c r="Y681" s="513" t="e">
        <f>#REF!+Y682</f>
        <v>#REF!</v>
      </c>
      <c r="Z681" s="513" t="e">
        <f>#REF!+Z682</f>
        <v>#REF!</v>
      </c>
      <c r="AA681" s="513" t="e">
        <f>#REF!+AA682</f>
        <v>#REF!</v>
      </c>
      <c r="AB681" s="513" t="e">
        <f>#REF!+AB682</f>
        <v>#REF!</v>
      </c>
      <c r="AC681" s="513" t="e">
        <f>#REF!+AC682</f>
        <v>#REF!</v>
      </c>
      <c r="AD681" s="513" t="e">
        <f>#REF!+AD682</f>
        <v>#REF!</v>
      </c>
    </row>
    <row r="682" spans="1:30" s="515" customFormat="1" x14ac:dyDescent="0.25">
      <c r="A682" s="255" t="s">
        <v>707</v>
      </c>
      <c r="B682" s="156" t="s">
        <v>679</v>
      </c>
      <c r="C682" s="442"/>
      <c r="D682" s="513">
        <f t="shared" ref="D682:F683" si="164">D683</f>
        <v>18637.3</v>
      </c>
      <c r="E682" s="513">
        <f t="shared" si="164"/>
        <v>21472</v>
      </c>
      <c r="F682" s="513">
        <f t="shared" si="164"/>
        <v>22352</v>
      </c>
      <c r="G682" s="516"/>
    </row>
    <row r="683" spans="1:30" s="515" customFormat="1" ht="31.5" x14ac:dyDescent="0.25">
      <c r="A683" s="519" t="s">
        <v>59</v>
      </c>
      <c r="B683" s="156" t="s">
        <v>679</v>
      </c>
      <c r="C683" s="442">
        <v>600</v>
      </c>
      <c r="D683" s="513">
        <f t="shared" si="164"/>
        <v>18637.3</v>
      </c>
      <c r="E683" s="513">
        <f t="shared" si="164"/>
        <v>21472</v>
      </c>
      <c r="F683" s="513">
        <f t="shared" si="164"/>
        <v>22352</v>
      </c>
      <c r="G683" s="516"/>
    </row>
    <row r="684" spans="1:30" s="515" customFormat="1" x14ac:dyDescent="0.25">
      <c r="A684" s="519" t="s">
        <v>60</v>
      </c>
      <c r="B684" s="156" t="s">
        <v>679</v>
      </c>
      <c r="C684" s="442">
        <v>610</v>
      </c>
      <c r="D684" s="513">
        <f>'Функц. 2025-2027'!F888</f>
        <v>18637.3</v>
      </c>
      <c r="E684" s="140">
        <f>'Функц. 2025-2027'!H888</f>
        <v>21472</v>
      </c>
      <c r="F684" s="140">
        <f>'Функц. 2025-2027'!J888</f>
        <v>22352</v>
      </c>
      <c r="G684" s="516"/>
    </row>
    <row r="685" spans="1:30" s="515" customFormat="1" x14ac:dyDescent="0.25">
      <c r="A685" s="556" t="s">
        <v>763</v>
      </c>
      <c r="B685" s="538" t="s">
        <v>764</v>
      </c>
      <c r="C685" s="324"/>
      <c r="D685" s="513">
        <f t="shared" ref="D685:F686" si="165">D686</f>
        <v>33931.800000000003</v>
      </c>
      <c r="E685" s="513">
        <f t="shared" si="165"/>
        <v>0</v>
      </c>
      <c r="F685" s="513">
        <f t="shared" si="165"/>
        <v>0</v>
      </c>
      <c r="G685" s="516"/>
    </row>
    <row r="686" spans="1:30" s="515" customFormat="1" x14ac:dyDescent="0.25">
      <c r="A686" s="477" t="s">
        <v>118</v>
      </c>
      <c r="B686" s="538" t="s">
        <v>764</v>
      </c>
      <c r="C686" s="466" t="s">
        <v>36</v>
      </c>
      <c r="D686" s="513">
        <f t="shared" si="165"/>
        <v>33931.800000000003</v>
      </c>
      <c r="E686" s="513">
        <f t="shared" si="165"/>
        <v>0</v>
      </c>
      <c r="F686" s="513">
        <f t="shared" si="165"/>
        <v>0</v>
      </c>
      <c r="G686" s="516"/>
    </row>
    <row r="687" spans="1:30" s="515" customFormat="1" x14ac:dyDescent="0.25">
      <c r="A687" s="477" t="s">
        <v>51</v>
      </c>
      <c r="B687" s="538" t="s">
        <v>764</v>
      </c>
      <c r="C687" s="466" t="s">
        <v>64</v>
      </c>
      <c r="D687" s="513">
        <f>'Функц. 2025-2027'!F546</f>
        <v>33931.800000000003</v>
      </c>
      <c r="E687" s="140">
        <f>'Функц. 2025-2027'!H546</f>
        <v>0</v>
      </c>
      <c r="F687" s="140">
        <f>'Функц. 2025-2027'!J546</f>
        <v>0</v>
      </c>
      <c r="G687" s="516"/>
    </row>
    <row r="688" spans="1:30" x14ac:dyDescent="0.25">
      <c r="A688" s="275" t="s">
        <v>567</v>
      </c>
      <c r="B688" s="156" t="s">
        <v>566</v>
      </c>
      <c r="C688" s="442"/>
      <c r="D688" s="27">
        <f t="shared" ref="D688:F689" si="166">D689</f>
        <v>0</v>
      </c>
      <c r="E688" s="140">
        <f t="shared" si="166"/>
        <v>4891.6000000000004</v>
      </c>
      <c r="F688" s="140">
        <f t="shared" si="166"/>
        <v>32860.699999999997</v>
      </c>
      <c r="G688" s="152"/>
    </row>
    <row r="689" spans="1:7" x14ac:dyDescent="0.25">
      <c r="A689" s="519" t="s">
        <v>118</v>
      </c>
      <c r="B689" s="156" t="s">
        <v>566</v>
      </c>
      <c r="C689" s="405">
        <v>200</v>
      </c>
      <c r="D689" s="27">
        <f t="shared" si="166"/>
        <v>0</v>
      </c>
      <c r="E689" s="140">
        <f t="shared" si="166"/>
        <v>4891.6000000000004</v>
      </c>
      <c r="F689" s="140">
        <f t="shared" si="166"/>
        <v>32860.699999999997</v>
      </c>
      <c r="G689" s="152"/>
    </row>
    <row r="690" spans="1:7" x14ac:dyDescent="0.25">
      <c r="A690" s="519" t="s">
        <v>51</v>
      </c>
      <c r="B690" s="156" t="s">
        <v>566</v>
      </c>
      <c r="C690" s="442">
        <v>240</v>
      </c>
      <c r="D690" s="27">
        <f>'Функц. 2025-2027'!F549</f>
        <v>0</v>
      </c>
      <c r="E690" s="140">
        <f>'Функц. 2025-2027'!H549</f>
        <v>4891.6000000000004</v>
      </c>
      <c r="F690" s="140">
        <f>'Функц. 2025-2027'!J549</f>
        <v>32860.699999999997</v>
      </c>
      <c r="G690" s="152"/>
    </row>
    <row r="691" spans="1:7" s="177" customFormat="1" x14ac:dyDescent="0.25">
      <c r="A691" s="519" t="s">
        <v>429</v>
      </c>
      <c r="B691" s="156" t="s">
        <v>397</v>
      </c>
      <c r="C691" s="442"/>
      <c r="D691" s="27">
        <f t="shared" ref="D691:F692" si="167">D692</f>
        <v>32793.300000000003</v>
      </c>
      <c r="E691" s="140">
        <f t="shared" si="167"/>
        <v>22488.1</v>
      </c>
      <c r="F691" s="140">
        <f t="shared" si="167"/>
        <v>31269.200000000001</v>
      </c>
      <c r="G691" s="152"/>
    </row>
    <row r="692" spans="1:7" s="177" customFormat="1" x14ac:dyDescent="0.25">
      <c r="A692" s="519" t="s">
        <v>118</v>
      </c>
      <c r="B692" s="156" t="s">
        <v>397</v>
      </c>
      <c r="C692" s="405">
        <v>200</v>
      </c>
      <c r="D692" s="27">
        <f t="shared" si="167"/>
        <v>32793.300000000003</v>
      </c>
      <c r="E692" s="140">
        <f t="shared" si="167"/>
        <v>22488.1</v>
      </c>
      <c r="F692" s="140">
        <f t="shared" si="167"/>
        <v>31269.200000000001</v>
      </c>
      <c r="G692" s="152"/>
    </row>
    <row r="693" spans="1:7" s="177" customFormat="1" x14ac:dyDescent="0.25">
      <c r="A693" s="519" t="s">
        <v>51</v>
      </c>
      <c r="B693" s="156" t="s">
        <v>397</v>
      </c>
      <c r="C693" s="442">
        <v>240</v>
      </c>
      <c r="D693" s="27">
        <f>'Функц. 2025-2027'!F552</f>
        <v>32793.300000000003</v>
      </c>
      <c r="E693" s="140">
        <f>'Функц. 2025-2027'!H552</f>
        <v>22488.1</v>
      </c>
      <c r="F693" s="140">
        <f>'Функц. 2025-2027'!J552</f>
        <v>31269.200000000001</v>
      </c>
      <c r="G693" s="152"/>
    </row>
    <row r="694" spans="1:7" s="515" customFormat="1" x14ac:dyDescent="0.25">
      <c r="A694" s="464" t="s">
        <v>875</v>
      </c>
      <c r="B694" s="538" t="s">
        <v>876</v>
      </c>
      <c r="C694" s="324"/>
      <c r="D694" s="513">
        <f t="shared" ref="D694:F695" si="168">D695</f>
        <v>853.9</v>
      </c>
      <c r="E694" s="513">
        <f t="shared" si="168"/>
        <v>0</v>
      </c>
      <c r="F694" s="513">
        <f t="shared" si="168"/>
        <v>0</v>
      </c>
      <c r="G694" s="516"/>
    </row>
    <row r="695" spans="1:7" s="515" customFormat="1" ht="31.5" x14ac:dyDescent="0.25">
      <c r="A695" s="449" t="s">
        <v>59</v>
      </c>
      <c r="B695" s="538" t="s">
        <v>876</v>
      </c>
      <c r="C695" s="324">
        <v>600</v>
      </c>
      <c r="D695" s="513">
        <f t="shared" si="168"/>
        <v>853.9</v>
      </c>
      <c r="E695" s="513">
        <f t="shared" si="168"/>
        <v>0</v>
      </c>
      <c r="F695" s="513">
        <f t="shared" si="168"/>
        <v>0</v>
      </c>
      <c r="G695" s="516"/>
    </row>
    <row r="696" spans="1:7" s="515" customFormat="1" x14ac:dyDescent="0.25">
      <c r="A696" s="449" t="s">
        <v>60</v>
      </c>
      <c r="B696" s="538" t="s">
        <v>876</v>
      </c>
      <c r="C696" s="324">
        <v>610</v>
      </c>
      <c r="D696" s="513">
        <f>'Функц. 2025-2027'!F555</f>
        <v>853.9</v>
      </c>
      <c r="E696" s="140">
        <f>'Функц. 2025-2027'!H555</f>
        <v>0</v>
      </c>
      <c r="F696" s="140">
        <f>'Функц. 2025-2027'!J555</f>
        <v>0</v>
      </c>
      <c r="G696" s="516"/>
    </row>
    <row r="697" spans="1:7" s="177" customFormat="1" ht="31.5" x14ac:dyDescent="0.25">
      <c r="A697" s="519" t="s">
        <v>619</v>
      </c>
      <c r="B697" s="156" t="s">
        <v>618</v>
      </c>
      <c r="C697" s="427"/>
      <c r="D697" s="27">
        <f t="shared" ref="D697:F698" si="169">D698</f>
        <v>15915.2</v>
      </c>
      <c r="E697" s="27">
        <f t="shared" si="169"/>
        <v>16552</v>
      </c>
      <c r="F697" s="27">
        <f t="shared" si="169"/>
        <v>17214</v>
      </c>
      <c r="G697" s="152"/>
    </row>
    <row r="698" spans="1:7" s="177" customFormat="1" x14ac:dyDescent="0.25">
      <c r="A698" s="519" t="s">
        <v>118</v>
      </c>
      <c r="B698" s="156" t="s">
        <v>618</v>
      </c>
      <c r="C698" s="405">
        <v>200</v>
      </c>
      <c r="D698" s="27">
        <f t="shared" si="169"/>
        <v>15915.2</v>
      </c>
      <c r="E698" s="27">
        <f t="shared" si="169"/>
        <v>16552</v>
      </c>
      <c r="F698" s="27">
        <f t="shared" si="169"/>
        <v>17214</v>
      </c>
      <c r="G698" s="152"/>
    </row>
    <row r="699" spans="1:7" s="177" customFormat="1" x14ac:dyDescent="0.25">
      <c r="A699" s="519" t="s">
        <v>51</v>
      </c>
      <c r="B699" s="156" t="s">
        <v>618</v>
      </c>
      <c r="C699" s="427">
        <v>240</v>
      </c>
      <c r="D699" s="27">
        <f>'Функц. 2025-2027'!F558</f>
        <v>15915.2</v>
      </c>
      <c r="E699" s="27">
        <f>'Функц. 2025-2027'!H558</f>
        <v>16552</v>
      </c>
      <c r="F699" s="27">
        <f>'Функц. 2025-2027'!J558</f>
        <v>17214</v>
      </c>
      <c r="G699" s="152"/>
    </row>
    <row r="700" spans="1:7" s="177" customFormat="1" x14ac:dyDescent="0.25">
      <c r="A700" s="519" t="s">
        <v>616</v>
      </c>
      <c r="B700" s="156" t="s">
        <v>617</v>
      </c>
      <c r="C700" s="427"/>
      <c r="D700" s="27">
        <f t="shared" ref="D700:F701" si="170">D701</f>
        <v>14147</v>
      </c>
      <c r="E700" s="27">
        <f t="shared" si="170"/>
        <v>14713</v>
      </c>
      <c r="F700" s="27">
        <f t="shared" si="170"/>
        <v>15301</v>
      </c>
      <c r="G700" s="152"/>
    </row>
    <row r="701" spans="1:7" s="177" customFormat="1" x14ac:dyDescent="0.25">
      <c r="A701" s="519" t="s">
        <v>118</v>
      </c>
      <c r="B701" s="156" t="s">
        <v>617</v>
      </c>
      <c r="C701" s="405">
        <v>200</v>
      </c>
      <c r="D701" s="27">
        <f t="shared" si="170"/>
        <v>14147</v>
      </c>
      <c r="E701" s="27">
        <f t="shared" si="170"/>
        <v>14713</v>
      </c>
      <c r="F701" s="27">
        <f t="shared" si="170"/>
        <v>15301</v>
      </c>
      <c r="G701" s="152"/>
    </row>
    <row r="702" spans="1:7" s="177" customFormat="1" x14ac:dyDescent="0.25">
      <c r="A702" s="519" t="s">
        <v>51</v>
      </c>
      <c r="B702" s="156" t="s">
        <v>617</v>
      </c>
      <c r="C702" s="427">
        <v>240</v>
      </c>
      <c r="D702" s="27">
        <f>'Функц. 2025-2027'!F561</f>
        <v>14147</v>
      </c>
      <c r="E702" s="140">
        <f>'Функц. 2025-2027'!H561</f>
        <v>14713</v>
      </c>
      <c r="F702" s="140">
        <f>'Функц. 2025-2027'!J561</f>
        <v>15301</v>
      </c>
      <c r="G702" s="152"/>
    </row>
    <row r="703" spans="1:7" s="177" customFormat="1" x14ac:dyDescent="0.25">
      <c r="A703" s="519" t="s">
        <v>436</v>
      </c>
      <c r="B703" s="607" t="s">
        <v>692</v>
      </c>
      <c r="C703" s="521"/>
      <c r="D703" s="27">
        <f t="shared" ref="D703:F704" si="171">D704</f>
        <v>7288</v>
      </c>
      <c r="E703" s="27">
        <f t="shared" si="171"/>
        <v>7580</v>
      </c>
      <c r="F703" s="27">
        <f t="shared" si="171"/>
        <v>7883</v>
      </c>
      <c r="G703" s="152"/>
    </row>
    <row r="704" spans="1:7" s="177" customFormat="1" x14ac:dyDescent="0.25">
      <c r="A704" s="519" t="s">
        <v>118</v>
      </c>
      <c r="B704" s="607" t="s">
        <v>692</v>
      </c>
      <c r="C704" s="521" t="s">
        <v>36</v>
      </c>
      <c r="D704" s="27">
        <f t="shared" si="171"/>
        <v>7288</v>
      </c>
      <c r="E704" s="27">
        <f t="shared" si="171"/>
        <v>7580</v>
      </c>
      <c r="F704" s="27">
        <f t="shared" si="171"/>
        <v>7883</v>
      </c>
      <c r="G704" s="152"/>
    </row>
    <row r="705" spans="1:7" s="177" customFormat="1" x14ac:dyDescent="0.25">
      <c r="A705" s="519" t="s">
        <v>51</v>
      </c>
      <c r="B705" s="607" t="s">
        <v>692</v>
      </c>
      <c r="C705" s="521" t="s">
        <v>64</v>
      </c>
      <c r="D705" s="27">
        <f>'Функц. 2025-2027'!F364</f>
        <v>7288</v>
      </c>
      <c r="E705" s="140">
        <f>'Функц. 2025-2027'!H364</f>
        <v>7580</v>
      </c>
      <c r="F705" s="140">
        <f>'Функц. 2025-2027'!J364</f>
        <v>7883</v>
      </c>
      <c r="G705" s="152"/>
    </row>
    <row r="706" spans="1:7" s="515" customFormat="1" x14ac:dyDescent="0.25">
      <c r="A706" s="519" t="s">
        <v>424</v>
      </c>
      <c r="B706" s="607" t="s">
        <v>680</v>
      </c>
      <c r="C706" s="442"/>
      <c r="D706" s="27">
        <f t="shared" ref="D706:F707" si="172">D707</f>
        <v>2814.1</v>
      </c>
      <c r="E706" s="27">
        <f t="shared" si="172"/>
        <v>3986</v>
      </c>
      <c r="F706" s="27">
        <f t="shared" si="172"/>
        <v>4145</v>
      </c>
      <c r="G706" s="516"/>
    </row>
    <row r="707" spans="1:7" s="515" customFormat="1" x14ac:dyDescent="0.25">
      <c r="A707" s="519" t="s">
        <v>118</v>
      </c>
      <c r="B707" s="607" t="s">
        <v>680</v>
      </c>
      <c r="C707" s="405">
        <v>200</v>
      </c>
      <c r="D707" s="27">
        <f t="shared" si="172"/>
        <v>2814.1</v>
      </c>
      <c r="E707" s="27">
        <f t="shared" si="172"/>
        <v>3986</v>
      </c>
      <c r="F707" s="27">
        <f t="shared" si="172"/>
        <v>4145</v>
      </c>
      <c r="G707" s="516"/>
    </row>
    <row r="708" spans="1:7" s="515" customFormat="1" x14ac:dyDescent="0.25">
      <c r="A708" s="519" t="s">
        <v>51</v>
      </c>
      <c r="B708" s="607" t="s">
        <v>680</v>
      </c>
      <c r="C708" s="442">
        <v>240</v>
      </c>
      <c r="D708" s="27">
        <f>'Функц. 2025-2027'!F564</f>
        <v>2814.1</v>
      </c>
      <c r="E708" s="140">
        <f>'Функц. 2025-2027'!H564</f>
        <v>3986</v>
      </c>
      <c r="F708" s="140">
        <f>'Функц. 2025-2027'!J564</f>
        <v>4145</v>
      </c>
      <c r="G708" s="516"/>
    </row>
    <row r="709" spans="1:7" s="515" customFormat="1" x14ac:dyDescent="0.25">
      <c r="A709" s="449" t="s">
        <v>903</v>
      </c>
      <c r="B709" s="538" t="s">
        <v>902</v>
      </c>
      <c r="C709" s="452"/>
      <c r="D709" s="513">
        <f>D710</f>
        <v>0</v>
      </c>
      <c r="E709" s="513">
        <f t="shared" ref="E709:F710" si="173">E710</f>
        <v>6394.9</v>
      </c>
      <c r="F709" s="513">
        <f t="shared" si="173"/>
        <v>8526.6</v>
      </c>
      <c r="G709" s="516"/>
    </row>
    <row r="710" spans="1:7" s="515" customFormat="1" ht="31.5" x14ac:dyDescent="0.25">
      <c r="A710" s="449" t="s">
        <v>59</v>
      </c>
      <c r="B710" s="538" t="s">
        <v>902</v>
      </c>
      <c r="C710" s="452">
        <v>600</v>
      </c>
      <c r="D710" s="513">
        <f>D711</f>
        <v>0</v>
      </c>
      <c r="E710" s="513">
        <f t="shared" si="173"/>
        <v>6394.9</v>
      </c>
      <c r="F710" s="513">
        <f t="shared" si="173"/>
        <v>8526.6</v>
      </c>
      <c r="G710" s="516"/>
    </row>
    <row r="711" spans="1:7" s="515" customFormat="1" x14ac:dyDescent="0.25">
      <c r="A711" s="449" t="s">
        <v>60</v>
      </c>
      <c r="B711" s="538" t="s">
        <v>902</v>
      </c>
      <c r="C711" s="452">
        <v>610</v>
      </c>
      <c r="D711" s="513">
        <f>'Функц. 2025-2027'!F567</f>
        <v>0</v>
      </c>
      <c r="E711" s="140">
        <f>'Функц. 2025-2027'!H567</f>
        <v>6394.9</v>
      </c>
      <c r="F711" s="140">
        <f>'Функц. 2025-2027'!J567</f>
        <v>8526.6</v>
      </c>
      <c r="G711" s="516"/>
    </row>
    <row r="712" spans="1:7" s="515" customFormat="1" ht="31.5" x14ac:dyDescent="0.25">
      <c r="A712" s="275" t="s">
        <v>573</v>
      </c>
      <c r="B712" s="156" t="s">
        <v>415</v>
      </c>
      <c r="C712" s="442"/>
      <c r="D712" s="27">
        <f t="shared" ref="D712:F713" si="174">D713</f>
        <v>286360.7</v>
      </c>
      <c r="E712" s="140">
        <f t="shared" si="174"/>
        <v>281541.09999999998</v>
      </c>
      <c r="F712" s="140">
        <f t="shared" si="174"/>
        <v>293236.40000000002</v>
      </c>
      <c r="G712" s="516"/>
    </row>
    <row r="713" spans="1:7" s="515" customFormat="1" ht="31.5" x14ac:dyDescent="0.25">
      <c r="A713" s="271" t="s">
        <v>59</v>
      </c>
      <c r="B713" s="156" t="s">
        <v>415</v>
      </c>
      <c r="C713" s="405">
        <v>600</v>
      </c>
      <c r="D713" s="27">
        <f t="shared" si="174"/>
        <v>286360.7</v>
      </c>
      <c r="E713" s="140">
        <f t="shared" si="174"/>
        <v>281541.09999999998</v>
      </c>
      <c r="F713" s="140">
        <f t="shared" si="174"/>
        <v>293236.40000000002</v>
      </c>
      <c r="G713" s="516"/>
    </row>
    <row r="714" spans="1:7" s="515" customFormat="1" x14ac:dyDescent="0.25">
      <c r="A714" s="271" t="s">
        <v>60</v>
      </c>
      <c r="B714" s="156" t="s">
        <v>415</v>
      </c>
      <c r="C714" s="442">
        <v>610</v>
      </c>
      <c r="D714" s="27">
        <f>'Функц. 2025-2027'!F570</f>
        <v>286360.7</v>
      </c>
      <c r="E714" s="140">
        <f>'Функц. 2025-2027'!H570</f>
        <v>281541.09999999998</v>
      </c>
      <c r="F714" s="140">
        <f>'Функц. 2025-2027'!J570</f>
        <v>293236.40000000002</v>
      </c>
      <c r="G714" s="516"/>
    </row>
    <row r="715" spans="1:7" s="515" customFormat="1" ht="31.5" x14ac:dyDescent="0.25">
      <c r="A715" s="271" t="s">
        <v>324</v>
      </c>
      <c r="B715" s="156" t="s">
        <v>538</v>
      </c>
      <c r="C715" s="442"/>
      <c r="D715" s="27">
        <f>D716+D718</f>
        <v>1612</v>
      </c>
      <c r="E715" s="27">
        <f>E716+E718</f>
        <v>1614</v>
      </c>
      <c r="F715" s="27">
        <f>F716+F718</f>
        <v>1616</v>
      </c>
      <c r="G715" s="516"/>
    </row>
    <row r="716" spans="1:7" s="515" customFormat="1" ht="47.25" x14ac:dyDescent="0.25">
      <c r="A716" s="271" t="s">
        <v>40</v>
      </c>
      <c r="B716" s="156" t="s">
        <v>538</v>
      </c>
      <c r="C716" s="442">
        <v>100</v>
      </c>
      <c r="D716" s="27">
        <f>D717</f>
        <v>1541</v>
      </c>
      <c r="E716" s="27">
        <f>E717</f>
        <v>1541</v>
      </c>
      <c r="F716" s="27">
        <f>F717</f>
        <v>1541</v>
      </c>
      <c r="G716" s="516"/>
    </row>
    <row r="717" spans="1:7" s="515" customFormat="1" x14ac:dyDescent="0.25">
      <c r="A717" s="271" t="s">
        <v>94</v>
      </c>
      <c r="B717" s="156" t="s">
        <v>538</v>
      </c>
      <c r="C717" s="442">
        <v>120</v>
      </c>
      <c r="D717" s="27">
        <f>'Функц. 2025-2027'!F587</f>
        <v>1541</v>
      </c>
      <c r="E717" s="140">
        <f>'Функц. 2025-2027'!H587</f>
        <v>1541</v>
      </c>
      <c r="F717" s="140">
        <f>'Функц. 2025-2027'!K587</f>
        <v>1541</v>
      </c>
      <c r="G717" s="516"/>
    </row>
    <row r="718" spans="1:7" s="515" customFormat="1" x14ac:dyDescent="0.25">
      <c r="A718" s="271" t="s">
        <v>118</v>
      </c>
      <c r="B718" s="156" t="s">
        <v>538</v>
      </c>
      <c r="C718" s="442">
        <v>200</v>
      </c>
      <c r="D718" s="27">
        <f>D719</f>
        <v>71</v>
      </c>
      <c r="E718" s="27">
        <f>E719</f>
        <v>73</v>
      </c>
      <c r="F718" s="27">
        <f>F719</f>
        <v>75</v>
      </c>
      <c r="G718" s="516"/>
    </row>
    <row r="719" spans="1:7" s="515" customFormat="1" x14ac:dyDescent="0.25">
      <c r="A719" s="271" t="s">
        <v>51</v>
      </c>
      <c r="B719" s="156" t="s">
        <v>538</v>
      </c>
      <c r="C719" s="442">
        <v>240</v>
      </c>
      <c r="D719" s="27">
        <f>'Функц. 2025-2027'!F589</f>
        <v>71</v>
      </c>
      <c r="E719" s="140">
        <f>'Функц. 2025-2027'!H589</f>
        <v>73</v>
      </c>
      <c r="F719" s="140">
        <f>'Функц. 2025-2027'!K589</f>
        <v>75</v>
      </c>
      <c r="G719" s="516"/>
    </row>
    <row r="720" spans="1:7" s="497" customFormat="1" x14ac:dyDescent="0.25">
      <c r="A720" s="449" t="s">
        <v>631</v>
      </c>
      <c r="B720" s="607" t="s">
        <v>632</v>
      </c>
      <c r="C720" s="466"/>
      <c r="D720" s="486">
        <f t="shared" ref="D720:F721" si="175">D721</f>
        <v>593.1</v>
      </c>
      <c r="E720" s="486">
        <f t="shared" si="175"/>
        <v>1519.6</v>
      </c>
      <c r="F720" s="486">
        <f t="shared" si="175"/>
        <v>0</v>
      </c>
      <c r="G720" s="499"/>
    </row>
    <row r="721" spans="1:30" s="497" customFormat="1" x14ac:dyDescent="0.25">
      <c r="A721" s="449" t="s">
        <v>118</v>
      </c>
      <c r="B721" s="607" t="s">
        <v>632</v>
      </c>
      <c r="C721" s="466" t="s">
        <v>36</v>
      </c>
      <c r="D721" s="486">
        <f t="shared" si="175"/>
        <v>593.1</v>
      </c>
      <c r="E721" s="486">
        <f t="shared" si="175"/>
        <v>1519.6</v>
      </c>
      <c r="F721" s="486">
        <f t="shared" si="175"/>
        <v>0</v>
      </c>
      <c r="G721" s="486">
        <f t="shared" ref="G721:AD721" si="176">G722</f>
        <v>0</v>
      </c>
      <c r="H721" s="486">
        <f t="shared" si="176"/>
        <v>0</v>
      </c>
      <c r="I721" s="486">
        <f t="shared" si="176"/>
        <v>0</v>
      </c>
      <c r="J721" s="486">
        <f t="shared" si="176"/>
        <v>0</v>
      </c>
      <c r="K721" s="486">
        <f t="shared" si="176"/>
        <v>0</v>
      </c>
      <c r="L721" s="486">
        <f t="shared" si="176"/>
        <v>0</v>
      </c>
      <c r="M721" s="486">
        <f t="shared" si="176"/>
        <v>0</v>
      </c>
      <c r="N721" s="486">
        <f t="shared" si="176"/>
        <v>0</v>
      </c>
      <c r="O721" s="486">
        <f t="shared" si="176"/>
        <v>0</v>
      </c>
      <c r="P721" s="486">
        <f t="shared" si="176"/>
        <v>0</v>
      </c>
      <c r="Q721" s="486">
        <f t="shared" si="176"/>
        <v>0</v>
      </c>
      <c r="R721" s="486">
        <f t="shared" si="176"/>
        <v>0</v>
      </c>
      <c r="S721" s="486">
        <f t="shared" si="176"/>
        <v>0</v>
      </c>
      <c r="T721" s="486">
        <f t="shared" si="176"/>
        <v>0</v>
      </c>
      <c r="U721" s="486">
        <f t="shared" si="176"/>
        <v>0</v>
      </c>
      <c r="V721" s="486">
        <f t="shared" si="176"/>
        <v>0</v>
      </c>
      <c r="W721" s="486">
        <f t="shared" si="176"/>
        <v>0</v>
      </c>
      <c r="X721" s="486">
        <f t="shared" si="176"/>
        <v>0</v>
      </c>
      <c r="Y721" s="486">
        <f t="shared" si="176"/>
        <v>0</v>
      </c>
      <c r="Z721" s="486">
        <f t="shared" si="176"/>
        <v>0</v>
      </c>
      <c r="AA721" s="486">
        <f t="shared" si="176"/>
        <v>0</v>
      </c>
      <c r="AB721" s="486">
        <f t="shared" si="176"/>
        <v>0</v>
      </c>
      <c r="AC721" s="486">
        <f t="shared" si="176"/>
        <v>0</v>
      </c>
      <c r="AD721" s="486">
        <f t="shared" si="176"/>
        <v>0</v>
      </c>
    </row>
    <row r="722" spans="1:30" s="497" customFormat="1" x14ac:dyDescent="0.25">
      <c r="A722" s="449" t="s">
        <v>51</v>
      </c>
      <c r="B722" s="607" t="s">
        <v>632</v>
      </c>
      <c r="C722" s="466" t="s">
        <v>64</v>
      </c>
      <c r="D722" s="486">
        <f>'Функц. 2025-2027'!F481</f>
        <v>593.1</v>
      </c>
      <c r="E722" s="140">
        <f>'Функц. 2025-2027'!H481</f>
        <v>1519.6</v>
      </c>
      <c r="F722" s="140">
        <f>'Функц. 2025-2027'!J481</f>
        <v>0</v>
      </c>
      <c r="G722" s="499"/>
    </row>
    <row r="723" spans="1:30" s="177" customFormat="1" ht="31.5" x14ac:dyDescent="0.25">
      <c r="A723" s="255" t="s">
        <v>319</v>
      </c>
      <c r="B723" s="156" t="s">
        <v>537</v>
      </c>
      <c r="C723" s="405"/>
      <c r="D723" s="27">
        <f t="shared" ref="D723:F725" si="177">D724</f>
        <v>3464</v>
      </c>
      <c r="E723" s="27">
        <f t="shared" si="177"/>
        <v>0</v>
      </c>
      <c r="F723" s="27">
        <f t="shared" si="177"/>
        <v>0</v>
      </c>
      <c r="G723" s="152"/>
    </row>
    <row r="724" spans="1:30" s="177" customFormat="1" x14ac:dyDescent="0.25">
      <c r="A724" s="255" t="s">
        <v>596</v>
      </c>
      <c r="B724" s="607" t="s">
        <v>671</v>
      </c>
      <c r="C724" s="521"/>
      <c r="D724" s="27">
        <f t="shared" si="177"/>
        <v>3464</v>
      </c>
      <c r="E724" s="27">
        <f t="shared" si="177"/>
        <v>0</v>
      </c>
      <c r="F724" s="27">
        <f t="shared" si="177"/>
        <v>0</v>
      </c>
      <c r="G724" s="152"/>
    </row>
    <row r="725" spans="1:30" s="177" customFormat="1" x14ac:dyDescent="0.25">
      <c r="A725" s="519" t="s">
        <v>41</v>
      </c>
      <c r="B725" s="607" t="s">
        <v>671</v>
      </c>
      <c r="C725" s="521" t="s">
        <v>342</v>
      </c>
      <c r="D725" s="27">
        <f t="shared" si="177"/>
        <v>3464</v>
      </c>
      <c r="E725" s="27">
        <f t="shared" si="177"/>
        <v>0</v>
      </c>
      <c r="F725" s="27">
        <f t="shared" si="177"/>
        <v>0</v>
      </c>
      <c r="G725" s="152"/>
    </row>
    <row r="726" spans="1:30" s="177" customFormat="1" ht="31.5" x14ac:dyDescent="0.25">
      <c r="A726" s="519" t="s">
        <v>119</v>
      </c>
      <c r="B726" s="607" t="s">
        <v>671</v>
      </c>
      <c r="C726" s="521" t="s">
        <v>343</v>
      </c>
      <c r="D726" s="27">
        <f>'Функц. 2025-2027'!F409</f>
        <v>3464</v>
      </c>
      <c r="E726" s="140">
        <f>'Функц. 2025-2027'!H409</f>
        <v>0</v>
      </c>
      <c r="F726" s="140">
        <f>'Функц. 2025-2027'!J409</f>
        <v>0</v>
      </c>
      <c r="G726" s="152"/>
    </row>
    <row r="727" spans="1:30" s="515" customFormat="1" x14ac:dyDescent="0.25">
      <c r="A727" s="464" t="s">
        <v>639</v>
      </c>
      <c r="B727" s="550" t="s">
        <v>806</v>
      </c>
      <c r="C727" s="521"/>
      <c r="D727" s="513">
        <f t="shared" ref="D727:F729" si="178">D728</f>
        <v>35037.299999999996</v>
      </c>
      <c r="E727" s="513">
        <f t="shared" si="178"/>
        <v>40122.300000000003</v>
      </c>
      <c r="F727" s="513">
        <f t="shared" si="178"/>
        <v>41727.300000000003</v>
      </c>
      <c r="G727" s="516"/>
    </row>
    <row r="728" spans="1:30" s="515" customFormat="1" x14ac:dyDescent="0.25">
      <c r="A728" s="464" t="s">
        <v>391</v>
      </c>
      <c r="B728" s="550" t="s">
        <v>776</v>
      </c>
      <c r="C728" s="521"/>
      <c r="D728" s="513">
        <f t="shared" si="178"/>
        <v>35037.299999999996</v>
      </c>
      <c r="E728" s="513">
        <f t="shared" si="178"/>
        <v>40122.300000000003</v>
      </c>
      <c r="F728" s="513">
        <f t="shared" si="178"/>
        <v>41727.300000000003</v>
      </c>
      <c r="G728" s="516"/>
    </row>
    <row r="729" spans="1:30" s="515" customFormat="1" x14ac:dyDescent="0.25">
      <c r="A729" s="449" t="s">
        <v>118</v>
      </c>
      <c r="B729" s="550" t="s">
        <v>776</v>
      </c>
      <c r="C729" s="521" t="s">
        <v>36</v>
      </c>
      <c r="D729" s="513">
        <f t="shared" si="178"/>
        <v>35037.299999999996</v>
      </c>
      <c r="E729" s="513">
        <f t="shared" si="178"/>
        <v>40122.300000000003</v>
      </c>
      <c r="F729" s="513">
        <f t="shared" si="178"/>
        <v>41727.300000000003</v>
      </c>
      <c r="G729" s="516"/>
    </row>
    <row r="730" spans="1:30" s="515" customFormat="1" x14ac:dyDescent="0.25">
      <c r="A730" s="449" t="s">
        <v>51</v>
      </c>
      <c r="B730" s="550" t="s">
        <v>776</v>
      </c>
      <c r="C730" s="521" t="s">
        <v>64</v>
      </c>
      <c r="D730" s="513">
        <f>'Функц. 2025-2027'!F574</f>
        <v>35037.299999999996</v>
      </c>
      <c r="E730" s="140">
        <f>'Функц. 2025-2027'!H574</f>
        <v>40122.300000000003</v>
      </c>
      <c r="F730" s="140">
        <f>'Функц. 2025-2027'!J574</f>
        <v>41727.300000000003</v>
      </c>
      <c r="G730" s="516"/>
    </row>
    <row r="731" spans="1:30" x14ac:dyDescent="0.25">
      <c r="A731" s="273" t="s">
        <v>187</v>
      </c>
      <c r="B731" s="156" t="s">
        <v>318</v>
      </c>
      <c r="C731" s="442"/>
      <c r="D731" s="27">
        <f t="shared" ref="D731:F732" si="179">D732</f>
        <v>29216.400000000001</v>
      </c>
      <c r="E731" s="27">
        <f t="shared" si="179"/>
        <v>28507.899999999998</v>
      </c>
      <c r="F731" s="27">
        <f t="shared" si="179"/>
        <v>28507.899999999998</v>
      </c>
      <c r="G731" s="152"/>
    </row>
    <row r="732" spans="1:30" ht="31.5" x14ac:dyDescent="0.25">
      <c r="A732" s="273" t="s">
        <v>189</v>
      </c>
      <c r="B732" s="156" t="s">
        <v>320</v>
      </c>
      <c r="C732" s="442"/>
      <c r="D732" s="27">
        <f t="shared" si="179"/>
        <v>29216.400000000001</v>
      </c>
      <c r="E732" s="27">
        <f t="shared" si="179"/>
        <v>28507.899999999998</v>
      </c>
      <c r="F732" s="27">
        <f t="shared" si="179"/>
        <v>28507.899999999998</v>
      </c>
      <c r="G732" s="152"/>
    </row>
    <row r="733" spans="1:30" x14ac:dyDescent="0.25">
      <c r="A733" s="275" t="s">
        <v>203</v>
      </c>
      <c r="B733" s="156" t="s">
        <v>539</v>
      </c>
      <c r="C733" s="442"/>
      <c r="D733" s="27">
        <f>D734+D739+D742</f>
        <v>29216.400000000001</v>
      </c>
      <c r="E733" s="140">
        <f>E734+E739+E742</f>
        <v>28507.899999999998</v>
      </c>
      <c r="F733" s="140">
        <f>F734+F739+F742</f>
        <v>28507.899999999998</v>
      </c>
      <c r="G733" s="152"/>
    </row>
    <row r="734" spans="1:30" ht="31.5" x14ac:dyDescent="0.25">
      <c r="A734" s="271" t="s">
        <v>204</v>
      </c>
      <c r="B734" s="156" t="s">
        <v>540</v>
      </c>
      <c r="C734" s="590"/>
      <c r="D734" s="27">
        <f>D735+D737</f>
        <v>2285.8999999999996</v>
      </c>
      <c r="E734" s="513">
        <f>E735+E737</f>
        <v>2325.6</v>
      </c>
      <c r="F734" s="513">
        <f>F735+F737</f>
        <v>2325.6</v>
      </c>
      <c r="G734" s="152"/>
    </row>
    <row r="735" spans="1:30" x14ac:dyDescent="0.25">
      <c r="A735" s="271" t="s">
        <v>118</v>
      </c>
      <c r="B735" s="156" t="s">
        <v>540</v>
      </c>
      <c r="C735" s="442">
        <v>200</v>
      </c>
      <c r="D735" s="27">
        <f>D736</f>
        <v>2280.7999999999997</v>
      </c>
      <c r="E735" s="140">
        <f>E736</f>
        <v>2325.6</v>
      </c>
      <c r="F735" s="140">
        <f>F736</f>
        <v>2325.6</v>
      </c>
      <c r="G735" s="152"/>
    </row>
    <row r="736" spans="1:30" x14ac:dyDescent="0.25">
      <c r="A736" s="271" t="s">
        <v>51</v>
      </c>
      <c r="B736" s="156" t="s">
        <v>540</v>
      </c>
      <c r="C736" s="442">
        <v>240</v>
      </c>
      <c r="D736" s="27">
        <f>'Функц. 2025-2027'!F595</f>
        <v>2280.7999999999997</v>
      </c>
      <c r="E736" s="140">
        <f>'Функц. 2025-2027'!H595</f>
        <v>2325.6</v>
      </c>
      <c r="F736" s="140">
        <f>'Функц. 2025-2027'!J595</f>
        <v>2325.6</v>
      </c>
      <c r="G736" s="152"/>
    </row>
    <row r="737" spans="1:7" s="515" customFormat="1" x14ac:dyDescent="0.25">
      <c r="A737" s="449" t="s">
        <v>41</v>
      </c>
      <c r="B737" s="156" t="s">
        <v>540</v>
      </c>
      <c r="C737" s="442">
        <v>800</v>
      </c>
      <c r="D737" s="513">
        <f>D738</f>
        <v>5.0999999999999996</v>
      </c>
      <c r="E737" s="513">
        <f>E738</f>
        <v>0</v>
      </c>
      <c r="F737" s="513">
        <f>F738</f>
        <v>0</v>
      </c>
      <c r="G737" s="516"/>
    </row>
    <row r="738" spans="1:7" s="515" customFormat="1" x14ac:dyDescent="0.25">
      <c r="A738" s="449" t="s">
        <v>56</v>
      </c>
      <c r="B738" s="156" t="s">
        <v>540</v>
      </c>
      <c r="C738" s="442">
        <v>850</v>
      </c>
      <c r="D738" s="513">
        <f>'Функц. 2025-2027'!F597</f>
        <v>5.0999999999999996</v>
      </c>
      <c r="E738" s="140">
        <f>'Функц. 2025-2027'!H597</f>
        <v>0</v>
      </c>
      <c r="F738" s="140">
        <f>'Функц. 2025-2027'!J597</f>
        <v>0</v>
      </c>
      <c r="G738" s="516"/>
    </row>
    <row r="739" spans="1:7" ht="31.5" x14ac:dyDescent="0.25">
      <c r="A739" s="271" t="s">
        <v>205</v>
      </c>
      <c r="B739" s="156" t="s">
        <v>541</v>
      </c>
      <c r="C739" s="590"/>
      <c r="D739" s="27">
        <f t="shared" ref="D739:F740" si="180">D740</f>
        <v>17192.5</v>
      </c>
      <c r="E739" s="140">
        <f t="shared" si="180"/>
        <v>16444.3</v>
      </c>
      <c r="F739" s="140">
        <f t="shared" si="180"/>
        <v>16444.3</v>
      </c>
      <c r="G739" s="152"/>
    </row>
    <row r="740" spans="1:7" ht="47.25" x14ac:dyDescent="0.25">
      <c r="A740" s="271" t="s">
        <v>40</v>
      </c>
      <c r="B740" s="156" t="s">
        <v>541</v>
      </c>
      <c r="C740" s="442">
        <v>100</v>
      </c>
      <c r="D740" s="27">
        <f t="shared" si="180"/>
        <v>17192.5</v>
      </c>
      <c r="E740" s="140">
        <f t="shared" si="180"/>
        <v>16444.3</v>
      </c>
      <c r="F740" s="140">
        <f t="shared" si="180"/>
        <v>16444.3</v>
      </c>
      <c r="G740" s="152"/>
    </row>
    <row r="741" spans="1:7" x14ac:dyDescent="0.25">
      <c r="A741" s="271" t="s">
        <v>94</v>
      </c>
      <c r="B741" s="156" t="s">
        <v>541</v>
      </c>
      <c r="C741" s="442">
        <v>120</v>
      </c>
      <c r="D741" s="27">
        <f>'Функц. 2025-2027'!F600</f>
        <v>17192.5</v>
      </c>
      <c r="E741" s="140">
        <f>'Функц. 2025-2027'!H600</f>
        <v>16444.3</v>
      </c>
      <c r="F741" s="140">
        <f>'Функц. 2025-2027'!J600</f>
        <v>16444.3</v>
      </c>
      <c r="G741" s="152"/>
    </row>
    <row r="742" spans="1:7" ht="31.5" x14ac:dyDescent="0.25">
      <c r="A742" s="271" t="s">
        <v>206</v>
      </c>
      <c r="B742" s="156" t="s">
        <v>542</v>
      </c>
      <c r="C742" s="590"/>
      <c r="D742" s="27">
        <f t="shared" ref="D742:F743" si="181">D743</f>
        <v>9738</v>
      </c>
      <c r="E742" s="140">
        <f t="shared" si="181"/>
        <v>9738</v>
      </c>
      <c r="F742" s="140">
        <f t="shared" si="181"/>
        <v>9738</v>
      </c>
      <c r="G742" s="152"/>
    </row>
    <row r="743" spans="1:7" ht="47.25" x14ac:dyDescent="0.25">
      <c r="A743" s="271" t="s">
        <v>40</v>
      </c>
      <c r="B743" s="156" t="s">
        <v>542</v>
      </c>
      <c r="C743" s="442">
        <v>100</v>
      </c>
      <c r="D743" s="27">
        <f t="shared" si="181"/>
        <v>9738</v>
      </c>
      <c r="E743" s="140">
        <f t="shared" si="181"/>
        <v>9738</v>
      </c>
      <c r="F743" s="140">
        <f t="shared" si="181"/>
        <v>9738</v>
      </c>
      <c r="G743" s="152"/>
    </row>
    <row r="744" spans="1:7" x14ac:dyDescent="0.25">
      <c r="A744" s="271" t="s">
        <v>94</v>
      </c>
      <c r="B744" s="156" t="s">
        <v>542</v>
      </c>
      <c r="C744" s="442">
        <v>120</v>
      </c>
      <c r="D744" s="27">
        <f>'Функц. 2025-2027'!F603</f>
        <v>9738</v>
      </c>
      <c r="E744" s="140">
        <f>'Функц. 2025-2027'!H603</f>
        <v>9738</v>
      </c>
      <c r="F744" s="140">
        <f>'Функц. 2025-2027'!J603</f>
        <v>9738</v>
      </c>
      <c r="G744" s="152"/>
    </row>
    <row r="745" spans="1:7" s="177" customFormat="1" x14ac:dyDescent="0.25">
      <c r="A745" s="395" t="s">
        <v>630</v>
      </c>
      <c r="B745" s="609" t="s">
        <v>620</v>
      </c>
      <c r="C745" s="528"/>
      <c r="D745" s="514">
        <f>D746</f>
        <v>675.3</v>
      </c>
      <c r="E745" s="514">
        <f t="shared" ref="E745:F749" si="182">E746</f>
        <v>0</v>
      </c>
      <c r="F745" s="514">
        <f t="shared" si="182"/>
        <v>0</v>
      </c>
      <c r="G745" s="152"/>
    </row>
    <row r="746" spans="1:7" s="177" customFormat="1" ht="36" customHeight="1" x14ac:dyDescent="0.25">
      <c r="A746" s="271" t="s">
        <v>712</v>
      </c>
      <c r="B746" s="156" t="s">
        <v>713</v>
      </c>
      <c r="C746" s="428"/>
      <c r="D746" s="27">
        <f>D747</f>
        <v>675.3</v>
      </c>
      <c r="E746" s="27">
        <f t="shared" si="182"/>
        <v>0</v>
      </c>
      <c r="F746" s="27">
        <f t="shared" si="182"/>
        <v>0</v>
      </c>
      <c r="G746" s="152"/>
    </row>
    <row r="747" spans="1:7" s="177" customFormat="1" x14ac:dyDescent="0.25">
      <c r="A747" s="273" t="s">
        <v>714</v>
      </c>
      <c r="B747" s="156" t="s">
        <v>715</v>
      </c>
      <c r="C747" s="428"/>
      <c r="D747" s="27">
        <f>D748</f>
        <v>675.3</v>
      </c>
      <c r="E747" s="27">
        <f t="shared" si="182"/>
        <v>0</v>
      </c>
      <c r="F747" s="27">
        <f t="shared" si="182"/>
        <v>0</v>
      </c>
      <c r="G747" s="152"/>
    </row>
    <row r="748" spans="1:7" s="177" customFormat="1" ht="34.5" customHeight="1" x14ac:dyDescent="0.25">
      <c r="A748" s="273" t="s">
        <v>716</v>
      </c>
      <c r="B748" s="156" t="s">
        <v>717</v>
      </c>
      <c r="C748" s="428"/>
      <c r="D748" s="27">
        <f>D749</f>
        <v>675.3</v>
      </c>
      <c r="E748" s="27">
        <f t="shared" si="182"/>
        <v>0</v>
      </c>
      <c r="F748" s="27">
        <f t="shared" si="182"/>
        <v>0</v>
      </c>
      <c r="G748" s="152"/>
    </row>
    <row r="749" spans="1:7" s="177" customFormat="1" x14ac:dyDescent="0.25">
      <c r="A749" s="271" t="s">
        <v>118</v>
      </c>
      <c r="B749" s="156" t="s">
        <v>717</v>
      </c>
      <c r="C749" s="428" t="s">
        <v>36</v>
      </c>
      <c r="D749" s="27">
        <f>D750</f>
        <v>675.3</v>
      </c>
      <c r="E749" s="27">
        <f t="shared" si="182"/>
        <v>0</v>
      </c>
      <c r="F749" s="27">
        <f t="shared" si="182"/>
        <v>0</v>
      </c>
      <c r="G749" s="152"/>
    </row>
    <row r="750" spans="1:7" s="177" customFormat="1" x14ac:dyDescent="0.25">
      <c r="A750" s="271" t="s">
        <v>51</v>
      </c>
      <c r="B750" s="156" t="s">
        <v>717</v>
      </c>
      <c r="C750" s="428" t="s">
        <v>64</v>
      </c>
      <c r="D750" s="27">
        <f>'Функц. 2025-2027'!F415</f>
        <v>675.3</v>
      </c>
      <c r="E750" s="140">
        <f>'Функц. 2025-2027'!H415</f>
        <v>0</v>
      </c>
      <c r="F750" s="140">
        <f>'Функц. 2025-2027'!J415</f>
        <v>0</v>
      </c>
      <c r="G750" s="152"/>
    </row>
    <row r="751" spans="1:7" s="173" customFormat="1" x14ac:dyDescent="0.25">
      <c r="A751" s="399" t="s">
        <v>344</v>
      </c>
      <c r="B751" s="156"/>
      <c r="C751" s="600"/>
      <c r="D751" s="30">
        <f>D652+D646+D627+D597+D556+D444+D378+D359+D283+D269+D247+D208+D94+D19+D745+D277+D13+D438</f>
        <v>5341307.5999999996</v>
      </c>
      <c r="E751" s="514">
        <f>E652+E646+E627+E597+E556+E444+E378+E359+E283+E269+E247+E208+E94+E19+E745+E277+E13+E438</f>
        <v>3326656.0999999996</v>
      </c>
      <c r="F751" s="514">
        <f>F652+F646+F627+F597+F556+F444+F378+F359+F283+F269+F247+F208+F94+F19+F745+F277+F13+F438</f>
        <v>3158981.1999999997</v>
      </c>
      <c r="G751" s="152"/>
    </row>
    <row r="752" spans="1:7" s="172" customFormat="1" ht="31.5" x14ac:dyDescent="0.25">
      <c r="A752" s="393" t="s">
        <v>272</v>
      </c>
      <c r="B752" s="609" t="s">
        <v>97</v>
      </c>
      <c r="C752" s="595"/>
      <c r="D752" s="30">
        <f>D753+D756+D759+G762+D769</f>
        <v>30728.7</v>
      </c>
      <c r="E752" s="30">
        <f>E753+E756+E759+H762+E769</f>
        <v>27504.300000000003</v>
      </c>
      <c r="F752" s="30">
        <f>F753+F756+F759+I762+F769</f>
        <v>27504.300000000003</v>
      </c>
      <c r="G752" s="152"/>
    </row>
    <row r="753" spans="1:7" x14ac:dyDescent="0.25">
      <c r="A753" s="400" t="s">
        <v>279</v>
      </c>
      <c r="B753" s="156" t="s">
        <v>282</v>
      </c>
      <c r="C753" s="442"/>
      <c r="D753" s="27">
        <f t="shared" ref="D753:F754" si="183">D754</f>
        <v>3646</v>
      </c>
      <c r="E753" s="27">
        <f t="shared" si="183"/>
        <v>2936</v>
      </c>
      <c r="F753" s="27">
        <f t="shared" si="183"/>
        <v>2936</v>
      </c>
      <c r="G753" s="152"/>
    </row>
    <row r="754" spans="1:7" ht="47.25" x14ac:dyDescent="0.25">
      <c r="A754" s="271" t="s">
        <v>40</v>
      </c>
      <c r="B754" s="156" t="s">
        <v>282</v>
      </c>
      <c r="C754" s="405">
        <v>100</v>
      </c>
      <c r="D754" s="27">
        <f t="shared" si="183"/>
        <v>3646</v>
      </c>
      <c r="E754" s="27">
        <f t="shared" si="183"/>
        <v>2936</v>
      </c>
      <c r="F754" s="27">
        <f t="shared" si="183"/>
        <v>2936</v>
      </c>
      <c r="G754" s="152"/>
    </row>
    <row r="755" spans="1:7" x14ac:dyDescent="0.25">
      <c r="A755" s="271" t="s">
        <v>94</v>
      </c>
      <c r="B755" s="156" t="s">
        <v>282</v>
      </c>
      <c r="C755" s="442">
        <v>120</v>
      </c>
      <c r="D755" s="27">
        <f>'Функц. 2025-2027'!F33</f>
        <v>3646</v>
      </c>
      <c r="E755" s="27">
        <f>'Функц. 2025-2027'!H33</f>
        <v>2936</v>
      </c>
      <c r="F755" s="27">
        <f>'Функц. 2025-2027'!J33</f>
        <v>2936</v>
      </c>
      <c r="G755" s="152"/>
    </row>
    <row r="756" spans="1:7" x14ac:dyDescent="0.25">
      <c r="A756" s="271" t="s">
        <v>325</v>
      </c>
      <c r="B756" s="156" t="s">
        <v>283</v>
      </c>
      <c r="C756" s="442"/>
      <c r="D756" s="27">
        <f t="shared" ref="D756:F757" si="184">D757</f>
        <v>2533.5</v>
      </c>
      <c r="E756" s="27">
        <f t="shared" si="184"/>
        <v>2279.5</v>
      </c>
      <c r="F756" s="27">
        <f t="shared" si="184"/>
        <v>2279.5</v>
      </c>
      <c r="G756" s="152"/>
    </row>
    <row r="757" spans="1:7" ht="47.25" x14ac:dyDescent="0.25">
      <c r="A757" s="271" t="s">
        <v>40</v>
      </c>
      <c r="B757" s="156" t="s">
        <v>283</v>
      </c>
      <c r="C757" s="405">
        <v>100</v>
      </c>
      <c r="D757" s="27">
        <f t="shared" si="184"/>
        <v>2533.5</v>
      </c>
      <c r="E757" s="27">
        <f t="shared" si="184"/>
        <v>2279.5</v>
      </c>
      <c r="F757" s="27">
        <f t="shared" si="184"/>
        <v>2279.5</v>
      </c>
      <c r="G757" s="152"/>
    </row>
    <row r="758" spans="1:7" x14ac:dyDescent="0.25">
      <c r="A758" s="271" t="s">
        <v>94</v>
      </c>
      <c r="B758" s="156" t="s">
        <v>283</v>
      </c>
      <c r="C758" s="442">
        <v>120</v>
      </c>
      <c r="D758" s="27">
        <f>'Функц. 2025-2027'!F36</f>
        <v>2533.5</v>
      </c>
      <c r="E758" s="27">
        <f>'Функц. 2025-2027'!H36</f>
        <v>2279.5</v>
      </c>
      <c r="F758" s="27">
        <f>'Функц. 2025-2027'!J36</f>
        <v>2279.5</v>
      </c>
      <c r="G758" s="152"/>
    </row>
    <row r="759" spans="1:7" x14ac:dyDescent="0.25">
      <c r="A759" s="274" t="s">
        <v>280</v>
      </c>
      <c r="B759" s="156" t="s">
        <v>281</v>
      </c>
      <c r="C759" s="442"/>
      <c r="D759" s="27">
        <f>D760+D763+D766</f>
        <v>13409.8</v>
      </c>
      <c r="E759" s="27">
        <f>E760+E763+E766</f>
        <v>11525.4</v>
      </c>
      <c r="F759" s="27">
        <f>F760+F763+F766</f>
        <v>11525.4</v>
      </c>
      <c r="G759" s="152"/>
    </row>
    <row r="760" spans="1:7" ht="31.5" x14ac:dyDescent="0.25">
      <c r="A760" s="271" t="s">
        <v>284</v>
      </c>
      <c r="B760" s="156" t="s">
        <v>285</v>
      </c>
      <c r="C760" s="442"/>
      <c r="D760" s="27">
        <f t="shared" ref="D760:F761" si="185">D761</f>
        <v>3285.4</v>
      </c>
      <c r="E760" s="27">
        <f t="shared" si="185"/>
        <v>1849.9</v>
      </c>
      <c r="F760" s="27">
        <f t="shared" si="185"/>
        <v>1849.9</v>
      </c>
      <c r="G760" s="152"/>
    </row>
    <row r="761" spans="1:7" x14ac:dyDescent="0.25">
      <c r="A761" s="271" t="s">
        <v>118</v>
      </c>
      <c r="B761" s="156" t="s">
        <v>285</v>
      </c>
      <c r="C761" s="442">
        <v>200</v>
      </c>
      <c r="D761" s="27">
        <f t="shared" si="185"/>
        <v>3285.4</v>
      </c>
      <c r="E761" s="27">
        <f t="shared" si="185"/>
        <v>1849.9</v>
      </c>
      <c r="F761" s="27">
        <f t="shared" si="185"/>
        <v>1849.9</v>
      </c>
      <c r="G761" s="152"/>
    </row>
    <row r="762" spans="1:7" x14ac:dyDescent="0.25">
      <c r="A762" s="271" t="s">
        <v>51</v>
      </c>
      <c r="B762" s="156" t="s">
        <v>285</v>
      </c>
      <c r="C762" s="442">
        <v>240</v>
      </c>
      <c r="D762" s="27">
        <f>'Функц. 2025-2027'!F40</f>
        <v>3285.4</v>
      </c>
      <c r="E762" s="27">
        <f>'Функц. 2025-2027'!H40</f>
        <v>1849.9</v>
      </c>
      <c r="F762" s="27">
        <f>'Функц. 2025-2027'!J40</f>
        <v>1849.9</v>
      </c>
      <c r="G762" s="152"/>
    </row>
    <row r="763" spans="1:7" ht="47.25" x14ac:dyDescent="0.25">
      <c r="A763" s="519" t="s">
        <v>288</v>
      </c>
      <c r="B763" s="156" t="s">
        <v>286</v>
      </c>
      <c r="C763" s="442"/>
      <c r="D763" s="27">
        <f t="shared" ref="D763:F764" si="186">D764</f>
        <v>5228</v>
      </c>
      <c r="E763" s="27">
        <f t="shared" si="186"/>
        <v>4779.1000000000004</v>
      </c>
      <c r="F763" s="27">
        <f t="shared" si="186"/>
        <v>4779.1000000000004</v>
      </c>
      <c r="G763" s="152"/>
    </row>
    <row r="764" spans="1:7" ht="47.25" x14ac:dyDescent="0.25">
      <c r="A764" s="271" t="s">
        <v>40</v>
      </c>
      <c r="B764" s="156" t="s">
        <v>286</v>
      </c>
      <c r="C764" s="405">
        <v>100</v>
      </c>
      <c r="D764" s="27">
        <f t="shared" si="186"/>
        <v>5228</v>
      </c>
      <c r="E764" s="27">
        <f t="shared" si="186"/>
        <v>4779.1000000000004</v>
      </c>
      <c r="F764" s="27">
        <f t="shared" si="186"/>
        <v>4779.1000000000004</v>
      </c>
      <c r="G764" s="152"/>
    </row>
    <row r="765" spans="1:7" x14ac:dyDescent="0.25">
      <c r="A765" s="271" t="s">
        <v>94</v>
      </c>
      <c r="B765" s="156" t="s">
        <v>286</v>
      </c>
      <c r="C765" s="442">
        <v>120</v>
      </c>
      <c r="D765" s="27">
        <f>'Функц. 2025-2027'!F43</f>
        <v>5228</v>
      </c>
      <c r="E765" s="27">
        <f>'Функц. 2025-2027'!H43</f>
        <v>4779.1000000000004</v>
      </c>
      <c r="F765" s="27">
        <f>'Функц. 2025-2027'!J43</f>
        <v>4779.1000000000004</v>
      </c>
      <c r="G765" s="152"/>
    </row>
    <row r="766" spans="1:7" ht="31.5" x14ac:dyDescent="0.25">
      <c r="A766" s="271" t="s">
        <v>289</v>
      </c>
      <c r="B766" s="156" t="s">
        <v>287</v>
      </c>
      <c r="C766" s="442"/>
      <c r="D766" s="27">
        <f t="shared" ref="D766:F767" si="187">D767</f>
        <v>4896.3999999999996</v>
      </c>
      <c r="E766" s="27">
        <f t="shared" si="187"/>
        <v>4896.3999999999996</v>
      </c>
      <c r="F766" s="27">
        <f t="shared" si="187"/>
        <v>4896.3999999999996</v>
      </c>
      <c r="G766" s="152"/>
    </row>
    <row r="767" spans="1:7" ht="47.25" x14ac:dyDescent="0.25">
      <c r="A767" s="271" t="s">
        <v>40</v>
      </c>
      <c r="B767" s="156" t="s">
        <v>287</v>
      </c>
      <c r="C767" s="405">
        <v>100</v>
      </c>
      <c r="D767" s="27">
        <f t="shared" si="187"/>
        <v>4896.3999999999996</v>
      </c>
      <c r="E767" s="27">
        <f t="shared" si="187"/>
        <v>4896.3999999999996</v>
      </c>
      <c r="F767" s="27">
        <f t="shared" si="187"/>
        <v>4896.3999999999996</v>
      </c>
      <c r="G767" s="152"/>
    </row>
    <row r="768" spans="1:7" x14ac:dyDescent="0.25">
      <c r="A768" s="271" t="s">
        <v>94</v>
      </c>
      <c r="B768" s="156" t="s">
        <v>287</v>
      </c>
      <c r="C768" s="442">
        <v>120</v>
      </c>
      <c r="D768" s="27">
        <f>'Функц. 2025-2027'!F46</f>
        <v>4896.3999999999996</v>
      </c>
      <c r="E768" s="27">
        <f>'Функц. 2025-2027'!H46</f>
        <v>4896.3999999999996</v>
      </c>
      <c r="F768" s="27">
        <f>'Функц. 2025-2027'!J46</f>
        <v>4896.3999999999996</v>
      </c>
      <c r="G768" s="152"/>
    </row>
    <row r="769" spans="1:30" x14ac:dyDescent="0.25">
      <c r="A769" s="274" t="s">
        <v>270</v>
      </c>
      <c r="B769" s="156" t="s">
        <v>271</v>
      </c>
      <c r="C769" s="442"/>
      <c r="D769" s="27">
        <f>D770+D773+D776+D779</f>
        <v>11139.400000000001</v>
      </c>
      <c r="E769" s="27">
        <f>E770+E773+E776+E779</f>
        <v>10763.400000000001</v>
      </c>
      <c r="F769" s="27">
        <f>F770+F773+F776+F779</f>
        <v>10763.400000000001</v>
      </c>
      <c r="G769" s="152"/>
    </row>
    <row r="770" spans="1:30" x14ac:dyDescent="0.25">
      <c r="A770" s="271" t="s">
        <v>273</v>
      </c>
      <c r="B770" s="156" t="s">
        <v>274</v>
      </c>
      <c r="C770" s="442"/>
      <c r="D770" s="27">
        <f t="shared" ref="D770:F771" si="188">D771</f>
        <v>1311.2</v>
      </c>
      <c r="E770" s="27">
        <f t="shared" si="188"/>
        <v>1348.2</v>
      </c>
      <c r="F770" s="27">
        <f t="shared" si="188"/>
        <v>1348.2</v>
      </c>
      <c r="G770" s="152"/>
    </row>
    <row r="771" spans="1:30" x14ac:dyDescent="0.25">
      <c r="A771" s="271" t="s">
        <v>118</v>
      </c>
      <c r="B771" s="156" t="s">
        <v>274</v>
      </c>
      <c r="C771" s="442">
        <v>200</v>
      </c>
      <c r="D771" s="27">
        <f t="shared" si="188"/>
        <v>1311.2</v>
      </c>
      <c r="E771" s="27">
        <f t="shared" si="188"/>
        <v>1348.2</v>
      </c>
      <c r="F771" s="27">
        <f t="shared" si="188"/>
        <v>1348.2</v>
      </c>
      <c r="G771" s="152"/>
    </row>
    <row r="772" spans="1:30" x14ac:dyDescent="0.25">
      <c r="A772" s="271" t="s">
        <v>51</v>
      </c>
      <c r="B772" s="156" t="s">
        <v>274</v>
      </c>
      <c r="C772" s="442">
        <v>240</v>
      </c>
      <c r="D772" s="27">
        <f>'Функц. 2025-2027'!F112</f>
        <v>1311.2</v>
      </c>
      <c r="E772" s="27">
        <f>'Функц. 2025-2027'!H112</f>
        <v>1348.2</v>
      </c>
      <c r="F772" s="27">
        <f>'Функц. 2025-2027'!J112</f>
        <v>1348.2</v>
      </c>
      <c r="G772" s="152"/>
    </row>
    <row r="773" spans="1:30" ht="31.5" x14ac:dyDescent="0.25">
      <c r="A773" s="271" t="s">
        <v>543</v>
      </c>
      <c r="B773" s="156" t="s">
        <v>276</v>
      </c>
      <c r="C773" s="442"/>
      <c r="D773" s="27">
        <f t="shared" ref="D773:F774" si="189">D774</f>
        <v>2423.4</v>
      </c>
      <c r="E773" s="27">
        <f t="shared" si="189"/>
        <v>2423.4</v>
      </c>
      <c r="F773" s="27">
        <f t="shared" si="189"/>
        <v>2423.4</v>
      </c>
      <c r="G773" s="152"/>
    </row>
    <row r="774" spans="1:30" ht="47.25" x14ac:dyDescent="0.25">
      <c r="A774" s="271" t="s">
        <v>40</v>
      </c>
      <c r="B774" s="156" t="s">
        <v>276</v>
      </c>
      <c r="C774" s="442">
        <v>100</v>
      </c>
      <c r="D774" s="27">
        <f t="shared" si="189"/>
        <v>2423.4</v>
      </c>
      <c r="E774" s="27">
        <f t="shared" si="189"/>
        <v>2423.4</v>
      </c>
      <c r="F774" s="27">
        <f t="shared" si="189"/>
        <v>2423.4</v>
      </c>
      <c r="G774" s="152"/>
    </row>
    <row r="775" spans="1:30" x14ac:dyDescent="0.25">
      <c r="A775" s="271" t="s">
        <v>94</v>
      </c>
      <c r="B775" s="156" t="s">
        <v>276</v>
      </c>
      <c r="C775" s="442">
        <v>120</v>
      </c>
      <c r="D775" s="27">
        <f>'Функц. 2025-2027'!F115</f>
        <v>2423.4</v>
      </c>
      <c r="E775" s="27">
        <f>'Функц. 2025-2027'!H115</f>
        <v>2423.4</v>
      </c>
      <c r="F775" s="27">
        <f>'Функц. 2025-2027'!J115</f>
        <v>2423.4</v>
      </c>
      <c r="G775" s="152"/>
    </row>
    <row r="776" spans="1:30" ht="31.5" x14ac:dyDescent="0.25">
      <c r="A776" s="271" t="s">
        <v>278</v>
      </c>
      <c r="B776" s="156" t="s">
        <v>277</v>
      </c>
      <c r="C776" s="442"/>
      <c r="D776" s="27">
        <f t="shared" ref="D776:F777" si="190">D777</f>
        <v>4460</v>
      </c>
      <c r="E776" s="27">
        <f t="shared" si="190"/>
        <v>4460</v>
      </c>
      <c r="F776" s="27">
        <f t="shared" si="190"/>
        <v>4460</v>
      </c>
      <c r="G776" s="152"/>
    </row>
    <row r="777" spans="1:30" ht="47.25" x14ac:dyDescent="0.25">
      <c r="A777" s="271" t="s">
        <v>40</v>
      </c>
      <c r="B777" s="156" t="s">
        <v>277</v>
      </c>
      <c r="C777" s="442">
        <v>100</v>
      </c>
      <c r="D777" s="27">
        <f t="shared" si="190"/>
        <v>4460</v>
      </c>
      <c r="E777" s="27">
        <f t="shared" si="190"/>
        <v>4460</v>
      </c>
      <c r="F777" s="27">
        <f t="shared" si="190"/>
        <v>4460</v>
      </c>
      <c r="G777" s="152"/>
    </row>
    <row r="778" spans="1:30" x14ac:dyDescent="0.25">
      <c r="A778" s="271" t="s">
        <v>94</v>
      </c>
      <c r="B778" s="156" t="s">
        <v>277</v>
      </c>
      <c r="C778" s="442">
        <v>120</v>
      </c>
      <c r="D778" s="27">
        <f>'Функц. 2025-2027'!F118</f>
        <v>4460</v>
      </c>
      <c r="E778" s="27">
        <f>'Функц. 2025-2027'!H118</f>
        <v>4460</v>
      </c>
      <c r="F778" s="27">
        <f>'Функц. 2025-2027'!J118</f>
        <v>4460</v>
      </c>
      <c r="G778" s="152"/>
    </row>
    <row r="779" spans="1:30" s="177" customFormat="1" ht="31.5" x14ac:dyDescent="0.25">
      <c r="A779" s="519" t="s">
        <v>398</v>
      </c>
      <c r="B779" s="156" t="s">
        <v>399</v>
      </c>
      <c r="C779" s="442"/>
      <c r="D779" s="27">
        <f t="shared" ref="D779:F780" si="191">D780</f>
        <v>2944.8</v>
      </c>
      <c r="E779" s="27">
        <f t="shared" si="191"/>
        <v>2531.8000000000002</v>
      </c>
      <c r="F779" s="27">
        <f t="shared" si="191"/>
        <v>2531.8000000000002</v>
      </c>
      <c r="G779" s="152"/>
    </row>
    <row r="780" spans="1:30" s="177" customFormat="1" ht="47.25" x14ac:dyDescent="0.25">
      <c r="A780" s="373" t="s">
        <v>40</v>
      </c>
      <c r="B780" s="156" t="s">
        <v>399</v>
      </c>
      <c r="C780" s="442">
        <v>100</v>
      </c>
      <c r="D780" s="27">
        <f t="shared" si="191"/>
        <v>2944.8</v>
      </c>
      <c r="E780" s="27">
        <f t="shared" si="191"/>
        <v>2531.8000000000002</v>
      </c>
      <c r="F780" s="27">
        <f t="shared" si="191"/>
        <v>2531.8000000000002</v>
      </c>
      <c r="G780" s="152"/>
    </row>
    <row r="781" spans="1:30" s="177" customFormat="1" x14ac:dyDescent="0.25">
      <c r="A781" s="373" t="s">
        <v>94</v>
      </c>
      <c r="B781" s="156" t="s">
        <v>399</v>
      </c>
      <c r="C781" s="442">
        <v>120</v>
      </c>
      <c r="D781" s="27">
        <f>'Функц. 2025-2027'!F121</f>
        <v>2944.8</v>
      </c>
      <c r="E781" s="27">
        <f>'Функц. 2025-2027'!H121</f>
        <v>2531.8000000000002</v>
      </c>
      <c r="F781" s="27">
        <f>'Функц. 2025-2027'!J121</f>
        <v>2531.8000000000002</v>
      </c>
      <c r="G781" s="152"/>
    </row>
    <row r="782" spans="1:30" s="172" customFormat="1" x14ac:dyDescent="0.25">
      <c r="A782" s="395" t="s">
        <v>328</v>
      </c>
      <c r="B782" s="278" t="s">
        <v>135</v>
      </c>
      <c r="C782" s="595"/>
      <c r="D782" s="30">
        <f>D795+D792+D783+D789+D805+D808+D786</f>
        <v>28537.9</v>
      </c>
      <c r="E782" s="514">
        <f t="shared" ref="E782:F782" si="192">E795+E792+E783+E789+E805+E808+E786</f>
        <v>1505.8999999999996</v>
      </c>
      <c r="F782" s="514">
        <f t="shared" si="192"/>
        <v>2562.7000000000003</v>
      </c>
      <c r="G782" s="514" t="e">
        <f>#REF!+G795+G792+G783+G789</f>
        <v>#REF!</v>
      </c>
      <c r="H782" s="514" t="e">
        <f>#REF!+H795+H792+H783+H789</f>
        <v>#REF!</v>
      </c>
      <c r="I782" s="514" t="e">
        <f>#REF!+I795+I792+I783+I789</f>
        <v>#REF!</v>
      </c>
      <c r="J782" s="514" t="e">
        <f>#REF!+J795+J792+J783+J789</f>
        <v>#REF!</v>
      </c>
      <c r="K782" s="514" t="e">
        <f>#REF!+K795+K792+K783+K789</f>
        <v>#REF!</v>
      </c>
      <c r="L782" s="514" t="e">
        <f>#REF!+L795+L792+L783+L789</f>
        <v>#REF!</v>
      </c>
      <c r="M782" s="514" t="e">
        <f>#REF!+M795+M792+M783+M789</f>
        <v>#REF!</v>
      </c>
      <c r="N782" s="514" t="e">
        <f>#REF!+N795+N792+N783+N789</f>
        <v>#REF!</v>
      </c>
      <c r="O782" s="514" t="e">
        <f>#REF!+O795+O792+O783+O789</f>
        <v>#REF!</v>
      </c>
      <c r="P782" s="514" t="e">
        <f>#REF!+P795+P792+P783+P789</f>
        <v>#REF!</v>
      </c>
      <c r="Q782" s="514" t="e">
        <f>#REF!+Q795+Q792+Q783+Q789</f>
        <v>#REF!</v>
      </c>
      <c r="R782" s="514" t="e">
        <f>#REF!+R795+R792+R783+R789</f>
        <v>#REF!</v>
      </c>
      <c r="S782" s="514" t="e">
        <f>#REF!+S795+S792+S783+S789</f>
        <v>#REF!</v>
      </c>
      <c r="T782" s="514" t="e">
        <f>#REF!+T795+T792+T783+T789</f>
        <v>#REF!</v>
      </c>
      <c r="U782" s="514" t="e">
        <f>#REF!+U795+U792+U783+U789</f>
        <v>#REF!</v>
      </c>
      <c r="V782" s="514" t="e">
        <f>#REF!+V795+V792+V783+V789</f>
        <v>#REF!</v>
      </c>
      <c r="W782" s="514" t="e">
        <f>#REF!+W795+W792+W783+W789</f>
        <v>#REF!</v>
      </c>
      <c r="X782" s="514" t="e">
        <f>#REF!+X795+X792+X783+X789</f>
        <v>#REF!</v>
      </c>
      <c r="Y782" s="514" t="e">
        <f>#REF!+Y795+Y792+Y783+Y789</f>
        <v>#REF!</v>
      </c>
      <c r="Z782" s="514" t="e">
        <f>#REF!+Z795+Z792+Z783+Z789</f>
        <v>#REF!</v>
      </c>
      <c r="AA782" s="514" t="e">
        <f>#REF!+AA795+AA792+AA783+AA789</f>
        <v>#REF!</v>
      </c>
      <c r="AB782" s="514" t="e">
        <f>#REF!+AB795+AB792+AB783+AB789</f>
        <v>#REF!</v>
      </c>
      <c r="AC782" s="514" t="e">
        <f>#REF!+AC795+AC792+AC783+AC789</f>
        <v>#REF!</v>
      </c>
      <c r="AD782" s="514" t="e">
        <f>#REF!+AD795+AD792+AD783+AD789</f>
        <v>#REF!</v>
      </c>
    </row>
    <row r="783" spans="1:30" s="423" customFormat="1" x14ac:dyDescent="0.25">
      <c r="A783" s="519" t="s">
        <v>603</v>
      </c>
      <c r="B783" s="156" t="s">
        <v>604</v>
      </c>
      <c r="C783" s="595"/>
      <c r="D783" s="27">
        <f t="shared" ref="D783:F784" si="193">D784</f>
        <v>4837.3999999999996</v>
      </c>
      <c r="E783" s="27">
        <f t="shared" si="193"/>
        <v>0</v>
      </c>
      <c r="F783" s="27">
        <f t="shared" si="193"/>
        <v>0</v>
      </c>
      <c r="G783" s="152"/>
    </row>
    <row r="784" spans="1:30" s="423" customFormat="1" x14ac:dyDescent="0.25">
      <c r="A784" s="519" t="s">
        <v>41</v>
      </c>
      <c r="B784" s="156" t="s">
        <v>604</v>
      </c>
      <c r="C784" s="442">
        <v>800</v>
      </c>
      <c r="D784" s="27">
        <f t="shared" si="193"/>
        <v>4837.3999999999996</v>
      </c>
      <c r="E784" s="27">
        <f t="shared" si="193"/>
        <v>0</v>
      </c>
      <c r="F784" s="27">
        <f t="shared" si="193"/>
        <v>0</v>
      </c>
      <c r="G784" s="152"/>
    </row>
    <row r="785" spans="1:30" s="423" customFormat="1" x14ac:dyDescent="0.25">
      <c r="A785" s="519" t="s">
        <v>610</v>
      </c>
      <c r="B785" s="156" t="s">
        <v>604</v>
      </c>
      <c r="C785" s="442">
        <v>880</v>
      </c>
      <c r="D785" s="27">
        <f>'Функц. 2025-2027'!F126</f>
        <v>4837.3999999999996</v>
      </c>
      <c r="E785" s="27">
        <f>'Функц. 2025-2027'!H126</f>
        <v>0</v>
      </c>
      <c r="F785" s="27">
        <f>'Функц. 2025-2027'!J126</f>
        <v>0</v>
      </c>
      <c r="G785" s="152"/>
    </row>
    <row r="786" spans="1:30" s="730" customFormat="1" ht="31.5" x14ac:dyDescent="0.25">
      <c r="A786" s="463" t="s">
        <v>905</v>
      </c>
      <c r="B786" s="538" t="s">
        <v>906</v>
      </c>
      <c r="C786" s="452"/>
      <c r="D786" s="513">
        <f>D787</f>
        <v>1000</v>
      </c>
      <c r="E786" s="513">
        <f t="shared" ref="E786:F786" si="194">E787</f>
        <v>0</v>
      </c>
      <c r="F786" s="513">
        <f t="shared" si="194"/>
        <v>0</v>
      </c>
      <c r="G786" s="516"/>
    </row>
    <row r="787" spans="1:30" s="730" customFormat="1" x14ac:dyDescent="0.25">
      <c r="A787" s="449" t="s">
        <v>41</v>
      </c>
      <c r="B787" s="538" t="s">
        <v>906</v>
      </c>
      <c r="C787" s="452">
        <v>800</v>
      </c>
      <c r="D787" s="513">
        <f>D788</f>
        <v>1000</v>
      </c>
      <c r="E787" s="513">
        <f t="shared" ref="E787:F787" si="195">E788</f>
        <v>0</v>
      </c>
      <c r="F787" s="513">
        <f t="shared" si="195"/>
        <v>0</v>
      </c>
      <c r="G787" s="516"/>
    </row>
    <row r="788" spans="1:30" s="730" customFormat="1" x14ac:dyDescent="0.25">
      <c r="A788" s="449" t="s">
        <v>134</v>
      </c>
      <c r="B788" s="538" t="s">
        <v>906</v>
      </c>
      <c r="C788" s="452">
        <v>870</v>
      </c>
      <c r="D788" s="513">
        <f>'Функц. 2025-2027'!F131</f>
        <v>1000</v>
      </c>
      <c r="E788" s="513">
        <v>0</v>
      </c>
      <c r="F788" s="513">
        <v>0</v>
      </c>
      <c r="G788" s="516"/>
    </row>
    <row r="789" spans="1:30" s="515" customFormat="1" x14ac:dyDescent="0.25">
      <c r="A789" s="449" t="s">
        <v>778</v>
      </c>
      <c r="B789" s="538" t="s">
        <v>779</v>
      </c>
      <c r="C789" s="452"/>
      <c r="D789" s="513">
        <f t="shared" ref="D789:F790" si="196">D790</f>
        <v>447.6</v>
      </c>
      <c r="E789" s="513">
        <f t="shared" si="196"/>
        <v>0</v>
      </c>
      <c r="F789" s="513">
        <f t="shared" si="196"/>
        <v>0</v>
      </c>
      <c r="G789" s="516"/>
    </row>
    <row r="790" spans="1:30" s="515" customFormat="1" x14ac:dyDescent="0.25">
      <c r="A790" s="449" t="s">
        <v>41</v>
      </c>
      <c r="B790" s="538" t="s">
        <v>779</v>
      </c>
      <c r="C790" s="452">
        <v>800</v>
      </c>
      <c r="D790" s="513">
        <f t="shared" si="196"/>
        <v>447.6</v>
      </c>
      <c r="E790" s="513">
        <f t="shared" si="196"/>
        <v>0</v>
      </c>
      <c r="F790" s="513">
        <f t="shared" si="196"/>
        <v>0</v>
      </c>
      <c r="G790" s="516"/>
    </row>
    <row r="791" spans="1:30" s="515" customFormat="1" x14ac:dyDescent="0.25">
      <c r="A791" s="449" t="s">
        <v>780</v>
      </c>
      <c r="B791" s="538" t="s">
        <v>779</v>
      </c>
      <c r="C791" s="452">
        <v>830</v>
      </c>
      <c r="D791" s="513">
        <f>'Функц. 2025-2027'!F220</f>
        <v>447.6</v>
      </c>
      <c r="E791" s="513">
        <f>'Функц. 2025-2027'!H220</f>
        <v>0</v>
      </c>
      <c r="F791" s="513">
        <f>'Функц. 2025-2027'!J220</f>
        <v>0</v>
      </c>
      <c r="G791" s="516"/>
    </row>
    <row r="792" spans="1:30" s="177" customFormat="1" x14ac:dyDescent="0.25">
      <c r="A792" s="256" t="s">
        <v>602</v>
      </c>
      <c r="B792" s="156" t="s">
        <v>601</v>
      </c>
      <c r="C792" s="596"/>
      <c r="D792" s="27">
        <f t="shared" ref="D792:F793" si="197">D793</f>
        <v>359</v>
      </c>
      <c r="E792" s="27">
        <f t="shared" si="197"/>
        <v>0</v>
      </c>
      <c r="F792" s="27">
        <f t="shared" si="197"/>
        <v>0</v>
      </c>
      <c r="G792" s="152"/>
    </row>
    <row r="793" spans="1:30" s="177" customFormat="1" x14ac:dyDescent="0.25">
      <c r="A793" s="271" t="s">
        <v>95</v>
      </c>
      <c r="B793" s="156" t="s">
        <v>601</v>
      </c>
      <c r="C793" s="442">
        <v>300</v>
      </c>
      <c r="D793" s="167">
        <f t="shared" si="197"/>
        <v>359</v>
      </c>
      <c r="E793" s="167">
        <f t="shared" si="197"/>
        <v>0</v>
      </c>
      <c r="F793" s="167">
        <f t="shared" si="197"/>
        <v>0</v>
      </c>
      <c r="G793" s="152"/>
    </row>
    <row r="794" spans="1:30" s="177" customFormat="1" x14ac:dyDescent="0.25">
      <c r="A794" s="373" t="s">
        <v>129</v>
      </c>
      <c r="B794" s="156" t="s">
        <v>601</v>
      </c>
      <c r="C794" s="442">
        <v>310</v>
      </c>
      <c r="D794" s="27">
        <f>'Функц. 2025-2027'!F915</f>
        <v>359</v>
      </c>
      <c r="E794" s="27">
        <f>'Функц. 2025-2027'!H915</f>
        <v>0</v>
      </c>
      <c r="F794" s="27">
        <f>'Функц. 2025-2027'!J915</f>
        <v>0</v>
      </c>
      <c r="G794" s="152"/>
    </row>
    <row r="795" spans="1:30" s="177" customFormat="1" x14ac:dyDescent="0.25">
      <c r="A795" s="519" t="s">
        <v>422</v>
      </c>
      <c r="B795" s="280" t="s">
        <v>423</v>
      </c>
      <c r="C795" s="601"/>
      <c r="D795" s="27">
        <f>D802+D796+D799</f>
        <v>15173.400000000001</v>
      </c>
      <c r="E795" s="513">
        <f>E802+E796+E799</f>
        <v>1505.8999999999996</v>
      </c>
      <c r="F795" s="513">
        <f>F802+F796+F799</f>
        <v>2562.7000000000003</v>
      </c>
      <c r="G795" s="152"/>
    </row>
    <row r="796" spans="1:30" s="515" customFormat="1" x14ac:dyDescent="0.25">
      <c r="A796" s="449" t="s">
        <v>781</v>
      </c>
      <c r="B796" s="691" t="s">
        <v>782</v>
      </c>
      <c r="C796" s="692"/>
      <c r="D796" s="513">
        <f t="shared" ref="D796:F797" si="198">D797</f>
        <v>150</v>
      </c>
      <c r="E796" s="513">
        <f t="shared" si="198"/>
        <v>0</v>
      </c>
      <c r="F796" s="513">
        <f t="shared" si="198"/>
        <v>0</v>
      </c>
      <c r="G796" s="516"/>
    </row>
    <row r="797" spans="1:30" s="515" customFormat="1" x14ac:dyDescent="0.25">
      <c r="A797" s="449" t="s">
        <v>41</v>
      </c>
      <c r="B797" s="691" t="s">
        <v>782</v>
      </c>
      <c r="C797" s="692">
        <v>800</v>
      </c>
      <c r="D797" s="513">
        <f t="shared" si="198"/>
        <v>150</v>
      </c>
      <c r="E797" s="513">
        <f t="shared" si="198"/>
        <v>0</v>
      </c>
      <c r="F797" s="513">
        <f t="shared" si="198"/>
        <v>0</v>
      </c>
      <c r="G797" s="513">
        <f t="shared" ref="G797:AD797" si="199">G798</f>
        <v>0</v>
      </c>
      <c r="H797" s="513">
        <f t="shared" si="199"/>
        <v>0</v>
      </c>
      <c r="I797" s="513">
        <f t="shared" si="199"/>
        <v>0</v>
      </c>
      <c r="J797" s="513">
        <f t="shared" si="199"/>
        <v>0</v>
      </c>
      <c r="K797" s="513">
        <f t="shared" si="199"/>
        <v>0</v>
      </c>
      <c r="L797" s="513">
        <f t="shared" si="199"/>
        <v>0</v>
      </c>
      <c r="M797" s="513">
        <f t="shared" si="199"/>
        <v>0</v>
      </c>
      <c r="N797" s="513">
        <f t="shared" si="199"/>
        <v>0</v>
      </c>
      <c r="O797" s="513">
        <f t="shared" si="199"/>
        <v>0</v>
      </c>
      <c r="P797" s="513">
        <f t="shared" si="199"/>
        <v>0</v>
      </c>
      <c r="Q797" s="513">
        <f t="shared" si="199"/>
        <v>0</v>
      </c>
      <c r="R797" s="513">
        <f t="shared" si="199"/>
        <v>0</v>
      </c>
      <c r="S797" s="513">
        <f t="shared" si="199"/>
        <v>0</v>
      </c>
      <c r="T797" s="513">
        <f t="shared" si="199"/>
        <v>0</v>
      </c>
      <c r="U797" s="513">
        <f t="shared" si="199"/>
        <v>0</v>
      </c>
      <c r="V797" s="513">
        <f t="shared" si="199"/>
        <v>0</v>
      </c>
      <c r="W797" s="513">
        <f t="shared" si="199"/>
        <v>0</v>
      </c>
      <c r="X797" s="513">
        <f t="shared" si="199"/>
        <v>0</v>
      </c>
      <c r="Y797" s="513">
        <f t="shared" si="199"/>
        <v>0</v>
      </c>
      <c r="Z797" s="513">
        <f t="shared" si="199"/>
        <v>0</v>
      </c>
      <c r="AA797" s="513">
        <f t="shared" si="199"/>
        <v>0</v>
      </c>
      <c r="AB797" s="513">
        <f t="shared" si="199"/>
        <v>0</v>
      </c>
      <c r="AC797" s="513">
        <f t="shared" si="199"/>
        <v>0</v>
      </c>
      <c r="AD797" s="513">
        <f t="shared" si="199"/>
        <v>0</v>
      </c>
    </row>
    <row r="798" spans="1:30" s="515" customFormat="1" x14ac:dyDescent="0.25">
      <c r="A798" s="449" t="s">
        <v>56</v>
      </c>
      <c r="B798" s="691" t="s">
        <v>782</v>
      </c>
      <c r="C798" s="692">
        <v>850</v>
      </c>
      <c r="D798" s="513">
        <f>'Функц. 2025-2027'!F224</f>
        <v>150</v>
      </c>
      <c r="E798" s="513">
        <f>'Функц. 2025-2027'!H224</f>
        <v>0</v>
      </c>
      <c r="F798" s="513">
        <f>'Функц. 2025-2027'!J224</f>
        <v>0</v>
      </c>
      <c r="G798" s="516"/>
    </row>
    <row r="799" spans="1:30" s="515" customFormat="1" x14ac:dyDescent="0.25">
      <c r="A799" s="449" t="s">
        <v>895</v>
      </c>
      <c r="B799" s="691" t="s">
        <v>801</v>
      </c>
      <c r="C799" s="452"/>
      <c r="D799" s="513">
        <f t="shared" ref="D799:F800" si="200">D800</f>
        <v>1150</v>
      </c>
      <c r="E799" s="513">
        <f t="shared" si="200"/>
        <v>0</v>
      </c>
      <c r="F799" s="513">
        <f t="shared" si="200"/>
        <v>0</v>
      </c>
      <c r="G799" s="516"/>
    </row>
    <row r="800" spans="1:30" s="515" customFormat="1" x14ac:dyDescent="0.25">
      <c r="A800" s="449" t="s">
        <v>95</v>
      </c>
      <c r="B800" s="691" t="s">
        <v>801</v>
      </c>
      <c r="C800" s="452">
        <v>300</v>
      </c>
      <c r="D800" s="513">
        <f t="shared" si="200"/>
        <v>1150</v>
      </c>
      <c r="E800" s="513">
        <f t="shared" si="200"/>
        <v>0</v>
      </c>
      <c r="F800" s="513">
        <f t="shared" si="200"/>
        <v>0</v>
      </c>
      <c r="G800" s="516"/>
    </row>
    <row r="801" spans="1:30" s="515" customFormat="1" x14ac:dyDescent="0.25">
      <c r="A801" s="449" t="s">
        <v>39</v>
      </c>
      <c r="B801" s="691" t="s">
        <v>801</v>
      </c>
      <c r="C801" s="452">
        <v>320</v>
      </c>
      <c r="D801" s="513">
        <f>'Функц. 2025-2027'!F308</f>
        <v>1150</v>
      </c>
      <c r="E801" s="513">
        <f>'Функц. 2025-2027'!H308</f>
        <v>0</v>
      </c>
      <c r="F801" s="513">
        <f>'Функц. 2025-2027'!J308</f>
        <v>0</v>
      </c>
      <c r="G801" s="516"/>
    </row>
    <row r="802" spans="1:30" s="199" customFormat="1" ht="31.5" x14ac:dyDescent="0.25">
      <c r="A802" s="519" t="s">
        <v>425</v>
      </c>
      <c r="B802" s="280" t="s">
        <v>426</v>
      </c>
      <c r="C802" s="601"/>
      <c r="D802" s="27">
        <f t="shared" ref="D802:F803" si="201">D803</f>
        <v>13873.400000000001</v>
      </c>
      <c r="E802" s="27">
        <f t="shared" si="201"/>
        <v>1505.8999999999996</v>
      </c>
      <c r="F802" s="27">
        <f t="shared" si="201"/>
        <v>2562.7000000000003</v>
      </c>
      <c r="G802" s="152"/>
      <c r="H802" s="436"/>
      <c r="I802" s="436"/>
      <c r="J802" s="436"/>
      <c r="K802" s="436"/>
      <c r="L802" s="436"/>
      <c r="M802" s="436"/>
      <c r="N802" s="436"/>
      <c r="O802" s="436"/>
      <c r="P802" s="436"/>
      <c r="Q802" s="436"/>
      <c r="R802" s="436"/>
      <c r="S802" s="436"/>
      <c r="T802" s="436"/>
      <c r="U802" s="436"/>
      <c r="V802" s="436"/>
      <c r="W802" s="436"/>
      <c r="X802" s="436"/>
      <c r="Y802" s="436"/>
      <c r="Z802" s="436"/>
      <c r="AA802" s="436"/>
      <c r="AB802" s="436"/>
      <c r="AC802" s="436"/>
      <c r="AD802" s="436"/>
    </row>
    <row r="803" spans="1:30" s="199" customFormat="1" x14ac:dyDescent="0.25">
      <c r="A803" s="519" t="s">
        <v>41</v>
      </c>
      <c r="B803" s="280" t="s">
        <v>426</v>
      </c>
      <c r="C803" s="601">
        <v>800</v>
      </c>
      <c r="D803" s="418">
        <f t="shared" si="201"/>
        <v>13873.400000000001</v>
      </c>
      <c r="E803" s="419">
        <f t="shared" si="201"/>
        <v>1505.8999999999996</v>
      </c>
      <c r="F803" s="419">
        <f t="shared" si="201"/>
        <v>2562.7000000000003</v>
      </c>
      <c r="G803" s="152"/>
      <c r="H803" s="436"/>
      <c r="I803" s="436"/>
      <c r="J803" s="436"/>
      <c r="K803" s="436"/>
      <c r="L803" s="436"/>
      <c r="M803" s="436"/>
      <c r="N803" s="436"/>
      <c r="O803" s="436"/>
      <c r="P803" s="436"/>
      <c r="Q803" s="436"/>
      <c r="R803" s="436"/>
      <c r="S803" s="436"/>
      <c r="T803" s="436"/>
      <c r="U803" s="436"/>
      <c r="V803" s="436"/>
      <c r="W803" s="436"/>
      <c r="X803" s="436"/>
      <c r="Y803" s="436"/>
      <c r="Z803" s="436"/>
      <c r="AA803" s="436"/>
      <c r="AB803" s="436"/>
      <c r="AC803" s="436"/>
      <c r="AD803" s="436"/>
    </row>
    <row r="804" spans="1:30" s="199" customFormat="1" x14ac:dyDescent="0.25">
      <c r="A804" s="519" t="s">
        <v>134</v>
      </c>
      <c r="B804" s="280" t="s">
        <v>426</v>
      </c>
      <c r="C804" s="601">
        <v>870</v>
      </c>
      <c r="D804" s="268">
        <f>'Функц. 2025-2027'!F227</f>
        <v>13873.400000000001</v>
      </c>
      <c r="E804" s="268">
        <f>'Функц. 2025-2027'!H227</f>
        <v>1505.8999999999996</v>
      </c>
      <c r="F804" s="268">
        <f>'Функц. 2025-2027'!J227</f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504" customFormat="1" ht="47.25" x14ac:dyDescent="0.25">
      <c r="A805" s="449" t="s">
        <v>40</v>
      </c>
      <c r="B805" s="716" t="s">
        <v>890</v>
      </c>
      <c r="C805" s="458"/>
      <c r="D805" s="518">
        <f>D806</f>
        <v>5220.5</v>
      </c>
      <c r="E805" s="518">
        <f>E806</f>
        <v>0</v>
      </c>
      <c r="F805" s="518">
        <f t="shared" ref="F805:F806" si="202">F806</f>
        <v>0</v>
      </c>
      <c r="G805" s="516"/>
      <c r="H805" s="515"/>
      <c r="I805" s="515"/>
      <c r="J805" s="515"/>
      <c r="K805" s="515"/>
      <c r="L805" s="515"/>
      <c r="M805" s="515"/>
      <c r="N805" s="515"/>
      <c r="O805" s="515"/>
      <c r="P805" s="515"/>
      <c r="Q805" s="515"/>
      <c r="R805" s="515"/>
      <c r="S805" s="515"/>
      <c r="T805" s="515"/>
      <c r="U805" s="515"/>
      <c r="V805" s="515"/>
      <c r="W805" s="515"/>
      <c r="X805" s="515"/>
      <c r="Y805" s="515"/>
      <c r="Z805" s="515"/>
      <c r="AA805" s="515"/>
      <c r="AB805" s="515"/>
      <c r="AC805" s="515"/>
      <c r="AD805" s="515"/>
    </row>
    <row r="806" spans="1:30" s="504" customFormat="1" ht="16.5" x14ac:dyDescent="0.25">
      <c r="A806" s="645" t="s">
        <v>94</v>
      </c>
      <c r="B806" s="716" t="s">
        <v>890</v>
      </c>
      <c r="C806" s="458">
        <v>100</v>
      </c>
      <c r="D806" s="518">
        <f>D807</f>
        <v>5220.5</v>
      </c>
      <c r="E806" s="518">
        <f>E807</f>
        <v>0</v>
      </c>
      <c r="F806" s="518">
        <f t="shared" si="202"/>
        <v>0</v>
      </c>
      <c r="G806" s="516"/>
      <c r="H806" s="515"/>
      <c r="I806" s="515"/>
      <c r="J806" s="515"/>
      <c r="K806" s="515"/>
      <c r="L806" s="515"/>
      <c r="M806" s="515"/>
      <c r="N806" s="515"/>
      <c r="O806" s="515"/>
      <c r="P806" s="515"/>
      <c r="Q806" s="515"/>
      <c r="R806" s="515"/>
      <c r="S806" s="515"/>
      <c r="T806" s="515"/>
      <c r="U806" s="515"/>
      <c r="V806" s="515"/>
      <c r="W806" s="515"/>
      <c r="X806" s="515"/>
      <c r="Y806" s="515"/>
      <c r="Z806" s="515"/>
      <c r="AA806" s="515"/>
      <c r="AB806" s="515"/>
      <c r="AC806" s="515"/>
      <c r="AD806" s="515"/>
    </row>
    <row r="807" spans="1:30" s="504" customFormat="1" ht="47.25" x14ac:dyDescent="0.25">
      <c r="A807" s="645" t="s">
        <v>891</v>
      </c>
      <c r="B807" s="716" t="s">
        <v>890</v>
      </c>
      <c r="C807" s="458">
        <v>120</v>
      </c>
      <c r="D807" s="518">
        <f>'Функц. 2025-2027'!F86</f>
        <v>5220.5</v>
      </c>
      <c r="E807" s="520">
        <f>'Функц. 2025-2027'!H86</f>
        <v>0</v>
      </c>
      <c r="F807" s="518">
        <f>'Функц. 2025-2027'!J86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47.25" x14ac:dyDescent="0.25">
      <c r="A808" s="645" t="s">
        <v>891</v>
      </c>
      <c r="B808" s="716" t="s">
        <v>892</v>
      </c>
      <c r="C808" s="458"/>
      <c r="D808" s="518">
        <f>D809</f>
        <v>1500</v>
      </c>
      <c r="E808" s="518">
        <f>E809</f>
        <v>0</v>
      </c>
      <c r="F808" s="518">
        <f t="shared" ref="F808" si="203">F809</f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449" t="s">
        <v>40</v>
      </c>
      <c r="B809" s="716" t="s">
        <v>892</v>
      </c>
      <c r="C809" s="458">
        <v>100</v>
      </c>
      <c r="D809" s="518">
        <f>D810</f>
        <v>1500</v>
      </c>
      <c r="E809" s="518">
        <f>E810</f>
        <v>0</v>
      </c>
      <c r="F809" s="518">
        <f>F810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17.25" thickBot="1" x14ac:dyDescent="0.3">
      <c r="A810" s="645" t="s">
        <v>94</v>
      </c>
      <c r="B810" s="717" t="s">
        <v>892</v>
      </c>
      <c r="C810" s="458">
        <v>120</v>
      </c>
      <c r="D810" s="518">
        <f>'Функц. 2025-2027'!F89</f>
        <v>1500</v>
      </c>
      <c r="E810" s="520">
        <f>'Функц. 2025-2027'!H89</f>
        <v>0</v>
      </c>
      <c r="F810" s="518">
        <f>'Функц. 2025-2027'!J89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ht="16.5" thickBot="1" x14ac:dyDescent="0.3">
      <c r="A811" s="401" t="s">
        <v>49</v>
      </c>
      <c r="B811" s="616"/>
      <c r="C811" s="605"/>
      <c r="D811" s="506">
        <f>D751+D752+D782</f>
        <v>5400574.2000000002</v>
      </c>
      <c r="E811" s="523">
        <f>E751+E752+E782</f>
        <v>3355666.2999999993</v>
      </c>
      <c r="F811" s="524">
        <f>F751+F752+F782</f>
        <v>3189048.1999999997</v>
      </c>
      <c r="G811" s="152"/>
    </row>
    <row r="812" spans="1:30" x14ac:dyDescent="0.25">
      <c r="A812" s="21"/>
      <c r="B812" s="168"/>
      <c r="C812" s="28"/>
      <c r="D812" s="29"/>
      <c r="E812" s="29"/>
    </row>
    <row r="813" spans="1:30" x14ac:dyDescent="0.25">
      <c r="A813" s="21"/>
      <c r="B813" s="168"/>
      <c r="C813" s="28"/>
      <c r="D813" s="29"/>
      <c r="E813" s="29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6" x14ac:dyDescent="0.25">
      <c r="A2209" s="21"/>
      <c r="B2209" s="168"/>
      <c r="C2209" s="28"/>
      <c r="D2209" s="29"/>
      <c r="E2209" s="29"/>
    </row>
    <row r="2210" spans="1:6" x14ac:dyDescent="0.25">
      <c r="A2210" s="21"/>
      <c r="B2210" s="168"/>
      <c r="C2210" s="28"/>
      <c r="D2210" s="29"/>
      <c r="E2210" s="29"/>
    </row>
    <row r="2211" spans="1:6" x14ac:dyDescent="0.25">
      <c r="A2211" s="21"/>
      <c r="B2211" s="168"/>
      <c r="C2211" s="28"/>
      <c r="D2211" s="29"/>
      <c r="E2211" s="29"/>
    </row>
    <row r="2212" spans="1:6" x14ac:dyDescent="0.25">
      <c r="A2212" s="21"/>
      <c r="B2212" s="168"/>
      <c r="C2212" s="28"/>
      <c r="D2212" s="29"/>
      <c r="E2212" s="29"/>
    </row>
    <row r="2213" spans="1:6" x14ac:dyDescent="0.25">
      <c r="A2213" s="21"/>
      <c r="B2213" s="168"/>
      <c r="C2213" s="28"/>
      <c r="D2213" s="29"/>
      <c r="E2213" s="29"/>
    </row>
    <row r="2214" spans="1:6" x14ac:dyDescent="0.25">
      <c r="A2214" s="21"/>
      <c r="B2214" s="168"/>
      <c r="C2214" s="28"/>
      <c r="D2214" s="29"/>
      <c r="E2214" s="29"/>
    </row>
    <row r="2215" spans="1:6" x14ac:dyDescent="0.25">
      <c r="A2215" s="21"/>
      <c r="B2215" s="168"/>
      <c r="C2215" s="28"/>
      <c r="D2215" s="29"/>
      <c r="E2215" s="29"/>
    </row>
    <row r="2216" spans="1:6" x14ac:dyDescent="0.25">
      <c r="A2216" s="21"/>
      <c r="B2216" s="168"/>
      <c r="C2216" s="28"/>
      <c r="D2216" s="29"/>
      <c r="E2216" s="29"/>
    </row>
    <row r="2217" spans="1:6" x14ac:dyDescent="0.25">
      <c r="A2217" s="21"/>
      <c r="B2217" s="168"/>
      <c r="C2217" s="28"/>
      <c r="D2217" s="29"/>
      <c r="E2217" s="29"/>
    </row>
    <row r="2218" spans="1:6" x14ac:dyDescent="0.25">
      <c r="A2218" s="21"/>
      <c r="B2218" s="168"/>
      <c r="C2218" s="28"/>
      <c r="D2218" s="29"/>
      <c r="E2218" s="29"/>
    </row>
    <row r="2219" spans="1:6" x14ac:dyDescent="0.25">
      <c r="A2219" s="21"/>
      <c r="B2219" s="168"/>
      <c r="C2219" s="28"/>
      <c r="D2219" s="29"/>
      <c r="E2219" s="29"/>
    </row>
    <row r="2220" spans="1:6" x14ac:dyDescent="0.25">
      <c r="A2220" s="21"/>
      <c r="B2220" s="168"/>
      <c r="C2220" s="28"/>
      <c r="D2220" s="29"/>
      <c r="E2220" s="29"/>
    </row>
    <row r="2221" spans="1:6" x14ac:dyDescent="0.25">
      <c r="A2221" s="21"/>
      <c r="B2221" s="168"/>
      <c r="C2221" s="28"/>
      <c r="D2221" s="29"/>
      <c r="E2221" s="29"/>
    </row>
    <row r="2222" spans="1:6" x14ac:dyDescent="0.25">
      <c r="A2222" s="21"/>
      <c r="B2222" s="168"/>
      <c r="C2222" s="28"/>
      <c r="D2222" s="29"/>
      <c r="E2222" s="29"/>
    </row>
    <row r="2223" spans="1:6" x14ac:dyDescent="0.25">
      <c r="A2223" s="21"/>
      <c r="B2223" s="168"/>
      <c r="C2223" s="28"/>
      <c r="D2223" s="29"/>
      <c r="E2223" s="29"/>
    </row>
    <row r="2224" spans="1:6" x14ac:dyDescent="0.25">
      <c r="A2224" s="21"/>
      <c r="B2224" s="168"/>
      <c r="C2224" s="28"/>
      <c r="D2224" s="29"/>
      <c r="E2224" s="29"/>
      <c r="F2224" s="135"/>
    </row>
    <row r="2225" spans="1:6" x14ac:dyDescent="0.25">
      <c r="A2225" s="21"/>
      <c r="B2225" s="168"/>
      <c r="C2225" s="28"/>
      <c r="D2225" s="29"/>
      <c r="E2225" s="29"/>
      <c r="F2225" s="135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8" zoomScale="90" zoomScaleNormal="75" zoomScaleSheetLayoutView="90" workbookViewId="0">
      <selection activeCell="E65" sqref="E65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8" t="s">
        <v>585</v>
      </c>
      <c r="E2" s="735"/>
      <c r="F2" s="735"/>
    </row>
    <row r="3" spans="1:8" s="696" customFormat="1" ht="122.25" customHeight="1" x14ac:dyDescent="0.2">
      <c r="D3" s="739" t="s">
        <v>810</v>
      </c>
      <c r="E3" s="739"/>
      <c r="F3" s="739"/>
    </row>
    <row r="4" spans="1:8" s="248" customFormat="1" ht="22.5" customHeight="1" x14ac:dyDescent="0.25">
      <c r="A4" s="672"/>
      <c r="B4" s="670"/>
      <c r="C4" s="670"/>
      <c r="D4" s="738" t="s">
        <v>811</v>
      </c>
      <c r="E4" s="735"/>
      <c r="F4" s="735"/>
    </row>
    <row r="5" spans="1:8" s="151" customFormat="1" ht="96" customHeight="1" x14ac:dyDescent="0.2">
      <c r="A5" s="672"/>
      <c r="B5" s="574"/>
      <c r="C5" s="574"/>
      <c r="D5" s="739" t="s">
        <v>809</v>
      </c>
      <c r="E5" s="740"/>
      <c r="F5" s="740"/>
    </row>
    <row r="6" spans="1:8" s="151" customFormat="1" ht="18.75" customHeight="1" x14ac:dyDescent="0.25">
      <c r="A6" s="672"/>
      <c r="B6" s="744"/>
      <c r="C6" s="745"/>
      <c r="D6" s="745"/>
      <c r="E6" s="745"/>
      <c r="F6" s="746"/>
    </row>
    <row r="7" spans="1:8" s="22" customFormat="1" ht="12.75" x14ac:dyDescent="0.2">
      <c r="A7" s="672"/>
      <c r="B7" s="672"/>
      <c r="C7" s="672"/>
      <c r="D7" s="749"/>
      <c r="E7" s="749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51" t="s">
        <v>770</v>
      </c>
      <c r="B9" s="751"/>
      <c r="C9" s="751"/>
      <c r="D9" s="735"/>
      <c r="E9" s="735"/>
      <c r="F9" s="735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50"/>
      <c r="F10" s="750"/>
      <c r="G10" s="750"/>
      <c r="H10" s="750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2" t="s">
        <v>71</v>
      </c>
      <c r="B12" s="754" t="s">
        <v>0</v>
      </c>
      <c r="C12" s="756" t="s">
        <v>19</v>
      </c>
      <c r="D12" s="758" t="s">
        <v>430</v>
      </c>
      <c r="E12" s="747" t="s">
        <v>605</v>
      </c>
      <c r="F12" s="747" t="s">
        <v>634</v>
      </c>
    </row>
    <row r="13" spans="1:8" ht="13.9" customHeight="1" thickBot="1" x14ac:dyDescent="0.25">
      <c r="A13" s="753"/>
      <c r="B13" s="755"/>
      <c r="C13" s="757"/>
      <c r="D13" s="759"/>
      <c r="E13" s="748"/>
      <c r="F13" s="748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1" customFormat="1" ht="31.5" customHeight="1" x14ac:dyDescent="0.2">
      <c r="A21" s="619" t="s">
        <v>908</v>
      </c>
      <c r="B21" s="409" t="s">
        <v>28</v>
      </c>
      <c r="C21" s="222" t="s">
        <v>907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1963746.3000000003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894502.3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825104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134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2025-2027'!F623</f>
        <v>474623.4</v>
      </c>
      <c r="E46" s="229">
        <f>'Функц. 2025-2027'!H623</f>
        <v>461823.3</v>
      </c>
      <c r="F46" s="229">
        <f>'Функц. 2025-2027'!J623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2025-2027'!F647</f>
        <v>810790.70000000007</v>
      </c>
      <c r="E47" s="230">
        <f>'Функц. 2025-2027'!H647</f>
        <v>727748.5</v>
      </c>
      <c r="F47" s="230">
        <f>'Функц. 2025-2027'!J647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2025-2027'!F715</f>
        <v>159793.29999999999</v>
      </c>
      <c r="E48" s="244">
        <f>'Функц. 2025-2027'!H715</f>
        <v>119938.2</v>
      </c>
      <c r="F48" s="244">
        <f>'Функц. 2025-2027'!J715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2025-2027'!F760</f>
        <v>2877</v>
      </c>
      <c r="E49" s="244">
        <f>'Функц. 2025-2027'!H760</f>
        <v>2157.9</v>
      </c>
      <c r="F49" s="244">
        <f>'Функц. 2025-2027'!J760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2025-2027'!F784</f>
        <v>34013.300000000003</v>
      </c>
      <c r="E50" s="244">
        <f>'Функц. 2025-2027'!H784</f>
        <v>33009.100000000006</v>
      </c>
      <c r="F50" s="244">
        <f>'Функц. 2025-2027'!J784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2025-2027'!F823</f>
        <v>222840.3</v>
      </c>
      <c r="E52" s="244">
        <f>'Функц. 2025-2027'!H823</f>
        <v>168096</v>
      </c>
      <c r="F52" s="244">
        <f>'Функц. 2025-2027'!J823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2025-2027'!F890</f>
        <v>650</v>
      </c>
      <c r="E54" s="441">
        <f>'Функц. 2025-2027'!H890</f>
        <v>0</v>
      </c>
      <c r="F54" s="441">
        <f>'Функц. 2025-2027'!J896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2025-2027'!F898</f>
        <v>8750</v>
      </c>
      <c r="E56" s="244">
        <f>'Функц. 2025-2027'!H898</f>
        <v>9007</v>
      </c>
      <c r="F56" s="244">
        <f>'Функц. 2025-2027'!J898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2025-2027'!F905</f>
        <v>359</v>
      </c>
      <c r="E57" s="244">
        <f>'Функц. 2025-2027'!H905</f>
        <v>2990</v>
      </c>
      <c r="F57" s="244">
        <f>'Функц. 2025-2027'!J905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2025-2027'!F916</f>
        <v>45866.3</v>
      </c>
      <c r="E58" s="244">
        <f>'Функц. 2025-2027'!H916</f>
        <v>44636.4</v>
      </c>
      <c r="F58" s="244">
        <f>'Функц. 2025-2027'!J916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2025-2027'!F943</f>
        <v>140</v>
      </c>
      <c r="E59" s="244">
        <f>'Функц. 2025-2027'!H943</f>
        <v>140</v>
      </c>
      <c r="F59" s="244">
        <f>'Функц. 2025-2027'!J943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2025-2027'!F954</f>
        <v>10724.5</v>
      </c>
      <c r="E61" s="244">
        <f>'Функц. 2025-2027'!H954</f>
        <v>3632.9</v>
      </c>
      <c r="F61" s="244">
        <f>'Функц. 2025-2027'!J954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2025-2027'!F968</f>
        <v>130414.1</v>
      </c>
      <c r="E62" s="244">
        <f>'Функц. 2025-2027'!H968</f>
        <v>120743</v>
      </c>
      <c r="F62" s="244">
        <f>'Функц. 2025-2027'!J968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2025-2027'!F981</f>
        <v>307</v>
      </c>
      <c r="E64" s="245">
        <f>'Функц. 2025-2027'!H986</f>
        <v>40146.5</v>
      </c>
      <c r="F64" s="245">
        <f>'Функц. 2025-2027'!J986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D2:F2"/>
    <mergeCell ref="D3:F3"/>
    <mergeCell ref="D4:F4"/>
    <mergeCell ref="D5:F5"/>
    <mergeCell ref="B6:F6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50"/>
  <sheetViews>
    <sheetView tabSelected="1" view="pageBreakPreview" topLeftCell="X2" zoomScaleNormal="100" zoomScaleSheetLayoutView="100" workbookViewId="0">
      <selection activeCell="AD3" sqref="AD3:AF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8" t="s">
        <v>582</v>
      </c>
      <c r="AE2" s="735"/>
      <c r="AF2" s="735"/>
      <c r="AG2" s="694"/>
      <c r="AH2" s="694"/>
    </row>
    <row r="3" spans="1:38" ht="126.75" customHeight="1" x14ac:dyDescent="0.25">
      <c r="X3" s="697"/>
      <c r="AD3" s="739" t="s">
        <v>909</v>
      </c>
      <c r="AE3" s="739"/>
      <c r="AF3" s="739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8" t="s">
        <v>808</v>
      </c>
      <c r="AE5" s="735"/>
      <c r="AF5" s="735"/>
      <c r="AG5" s="432"/>
      <c r="AH5" s="432"/>
    </row>
    <row r="6" spans="1:38" ht="116.25" customHeight="1" x14ac:dyDescent="0.25">
      <c r="AB6" s="443"/>
      <c r="AC6" s="574"/>
      <c r="AD6" s="739" t="s">
        <v>809</v>
      </c>
      <c r="AE6" s="740"/>
      <c r="AF6" s="740"/>
      <c r="AG6" s="432"/>
      <c r="AH6" s="432"/>
      <c r="AI6" s="770"/>
      <c r="AJ6" s="770"/>
      <c r="AK6" s="770"/>
      <c r="AL6" s="770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70"/>
      <c r="AJ7" s="770"/>
      <c r="AK7" s="770"/>
      <c r="AL7" s="770"/>
    </row>
    <row r="8" spans="1:38" s="44" customFormat="1" ht="58.9" customHeight="1" x14ac:dyDescent="0.3">
      <c r="A8" s="760"/>
      <c r="B8" s="761"/>
      <c r="C8" s="761"/>
      <c r="D8" s="761"/>
      <c r="E8" s="761"/>
      <c r="F8" s="761"/>
      <c r="G8" s="761"/>
      <c r="H8" s="761"/>
      <c r="I8" s="761"/>
      <c r="J8" s="761"/>
      <c r="K8" s="761"/>
      <c r="L8" s="761"/>
      <c r="M8" s="761"/>
      <c r="N8" s="761"/>
      <c r="O8" s="761"/>
      <c r="P8" s="761"/>
      <c r="Q8" s="761"/>
      <c r="R8" s="761"/>
      <c r="S8" s="761"/>
      <c r="T8" s="761"/>
      <c r="U8" s="43"/>
      <c r="W8" s="43"/>
      <c r="X8" s="762" t="s">
        <v>767</v>
      </c>
      <c r="Y8" s="762"/>
      <c r="Z8" s="734"/>
      <c r="AA8" s="734"/>
      <c r="AB8" s="734"/>
      <c r="AC8" s="734"/>
      <c r="AD8" s="763"/>
      <c r="AE8" s="763"/>
      <c r="AF8" s="735"/>
      <c r="AG8" s="203"/>
      <c r="AH8" s="203"/>
      <c r="AI8" s="45"/>
      <c r="AJ8" s="766"/>
      <c r="AK8" s="733"/>
      <c r="AL8" s="733"/>
    </row>
    <row r="9" spans="1:38" s="44" customFormat="1" ht="21" thickBot="1" x14ac:dyDescent="0.35">
      <c r="A9" s="760"/>
      <c r="B9" s="761"/>
      <c r="C9" s="761"/>
      <c r="D9" s="761"/>
      <c r="E9" s="761"/>
      <c r="F9" s="761"/>
      <c r="G9" s="761"/>
      <c r="H9" s="761"/>
      <c r="I9" s="761"/>
      <c r="J9" s="761"/>
      <c r="K9" s="761"/>
      <c r="L9" s="761"/>
      <c r="M9" s="761"/>
      <c r="N9" s="761"/>
      <c r="O9" s="761"/>
      <c r="P9" s="761"/>
      <c r="Q9" s="761"/>
      <c r="R9" s="761"/>
      <c r="S9" s="761"/>
      <c r="T9" s="761"/>
      <c r="U9" s="46"/>
      <c r="V9" s="45"/>
      <c r="W9" s="45"/>
      <c r="X9" s="762"/>
      <c r="Y9" s="762"/>
      <c r="Z9" s="762"/>
      <c r="AA9" s="762"/>
      <c r="AB9" s="762"/>
      <c r="AC9" s="762"/>
      <c r="AD9" s="144"/>
      <c r="AF9" s="422" t="s">
        <v>597</v>
      </c>
      <c r="AJ9" s="768"/>
      <c r="AK9" s="769"/>
      <c r="AL9" s="769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6"/>
      <c r="AK10" s="767"/>
      <c r="AL10" s="767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889</v>
      </c>
      <c r="Y58" s="450" t="s">
        <v>62</v>
      </c>
      <c r="Z58" s="451" t="s">
        <v>28</v>
      </c>
      <c r="AA58" s="451" t="s">
        <v>48</v>
      </c>
      <c r="AB58" s="540" t="s">
        <v>890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890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890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891</v>
      </c>
      <c r="Y61" s="450" t="s">
        <v>62</v>
      </c>
      <c r="Z61" s="451" t="s">
        <v>28</v>
      </c>
      <c r="AA61" s="451" t="s">
        <v>48</v>
      </c>
      <c r="AB61" s="540" t="s">
        <v>892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892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892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904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905</v>
      </c>
      <c r="Y71" s="450" t="s">
        <v>62</v>
      </c>
      <c r="Z71" s="451" t="s">
        <v>28</v>
      </c>
      <c r="AA71" s="451">
        <v>11</v>
      </c>
      <c r="AB71" s="538" t="s">
        <v>906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906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906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8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896</v>
      </c>
      <c r="Y103" s="450" t="s">
        <v>62</v>
      </c>
      <c r="Z103" s="451" t="s">
        <v>28</v>
      </c>
      <c r="AA103" s="451">
        <v>13</v>
      </c>
      <c r="AB103" s="727" t="s">
        <v>897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897</v>
      </c>
      <c r="AC104" s="729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897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4"/>
      <c r="AJ210" s="765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AD230+AD267+AI2168+AD245+AD252</f>
        <v>92336.5</v>
      </c>
      <c r="AE229" s="626">
        <f>AE230+AE267+AJ2168+AE245+AE252</f>
        <v>70083.7</v>
      </c>
      <c r="AF229" s="636">
        <f>AF230+AF267+AK2168+AF245+AF252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903</v>
      </c>
      <c r="Y348" s="450" t="s">
        <v>62</v>
      </c>
      <c r="Z348" s="451" t="s">
        <v>4</v>
      </c>
      <c r="AA348" s="451" t="s">
        <v>6</v>
      </c>
      <c r="AB348" s="538" t="s">
        <v>902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902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902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893</v>
      </c>
      <c r="Y471" s="450" t="s">
        <v>62</v>
      </c>
      <c r="Z471" s="451" t="s">
        <v>15</v>
      </c>
      <c r="AA471" s="451" t="s">
        <v>28</v>
      </c>
      <c r="AB471" s="538" t="s">
        <v>901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901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901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898</v>
      </c>
      <c r="Y540" s="465" t="s">
        <v>62</v>
      </c>
      <c r="Z540" s="451">
        <v>11</v>
      </c>
      <c r="AA540" s="451" t="s">
        <v>6</v>
      </c>
      <c r="AB540" s="538" t="s">
        <v>900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893</v>
      </c>
      <c r="Y541" s="465" t="s">
        <v>62</v>
      </c>
      <c r="Z541" s="451">
        <v>11</v>
      </c>
      <c r="AA541" s="451" t="s">
        <v>6</v>
      </c>
      <c r="AB541" s="538" t="s">
        <v>899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899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899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AD726+AH7187+AD786</f>
        <v>810790.70000000007</v>
      </c>
      <c r="AE725" s="663">
        <f>AE726+AI7187+AE786</f>
        <v>727748.5</v>
      </c>
      <c r="AF725" s="663">
        <f>AF726+AJ7187+AF786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893</v>
      </c>
      <c r="Y812" s="450">
        <v>901</v>
      </c>
      <c r="Z812" s="475" t="s">
        <v>7</v>
      </c>
      <c r="AA812" s="451" t="s">
        <v>6</v>
      </c>
      <c r="AB812" s="538" t="s">
        <v>894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894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894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AD893+AD929+AD1083+AD1072+AD1108+AD880</f>
        <v>2394459.7999999998</v>
      </c>
      <c r="AE879" s="626">
        <f>AE893+AE929+AE1083+AE1072+AE1108+AE880</f>
        <v>914656.19999999984</v>
      </c>
      <c r="AF879" s="636">
        <f>AF893+AF929+AF1083+AF1072+AF1108+AF880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1476547.7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AD8230+AD962+AD949+AD952+AD965+AD945</f>
        <v>335775.9</v>
      </c>
      <c r="AE944" s="663">
        <f>AE8230+AE962+AE949+AE952+AE965+AE945</f>
        <v>602111.29999999993</v>
      </c>
      <c r="AF944" s="663">
        <f>AF8230+AF962+AF949+AF952+AF965+AF945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628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557171.39999999991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557171.39999999991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134638.70000000001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99601.400000000009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33931.800000000003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33931.800000000003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1500-0.1-0.2+13050+14300+600+3000+1482.1</f>
        <v>33931.800000000003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</f>
        <v>824970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644" t="s">
        <v>92</v>
      </c>
      <c r="Y1083" s="446" t="s">
        <v>411</v>
      </c>
      <c r="Z1083" s="469" t="s">
        <v>35</v>
      </c>
      <c r="AA1083" s="469"/>
      <c r="AB1083" s="535"/>
      <c r="AC1083" s="448"/>
      <c r="AD1083" s="662">
        <f>AD1084+AD1098+AD1091</f>
        <v>17310.8</v>
      </c>
      <c r="AE1083" s="626">
        <f>AE1084+AE1098+AE1091</f>
        <v>33751.9</v>
      </c>
      <c r="AF1083" s="636">
        <f>AF1084+AF1098+AF1091</f>
        <v>31152</v>
      </c>
      <c r="AG1083" s="3"/>
      <c r="AH1083" s="3"/>
    </row>
    <row r="1084" spans="1:34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49" t="s">
        <v>54</v>
      </c>
      <c r="Y1084" s="450" t="s">
        <v>411</v>
      </c>
      <c r="Z1084" s="451">
        <v>10</v>
      </c>
      <c r="AA1084" s="451" t="s">
        <v>28</v>
      </c>
      <c r="AB1084" s="537"/>
      <c r="AC1084" s="448"/>
      <c r="AD1084" s="663">
        <f t="shared" ref="AD1084:AF1089" si="237">AD1085</f>
        <v>1031.5</v>
      </c>
      <c r="AE1084" s="627">
        <f t="shared" si="237"/>
        <v>1031.5</v>
      </c>
      <c r="AF1084" s="637">
        <f t="shared" si="237"/>
        <v>1031.5</v>
      </c>
      <c r="AG1084" s="3"/>
      <c r="AH1084" s="3"/>
    </row>
    <row r="1085" spans="1:34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55" t="s">
        <v>290</v>
      </c>
      <c r="Y1085" s="450" t="s">
        <v>411</v>
      </c>
      <c r="Z1085" s="451">
        <v>10</v>
      </c>
      <c r="AA1085" s="451" t="s">
        <v>28</v>
      </c>
      <c r="AB1085" s="538" t="s">
        <v>107</v>
      </c>
      <c r="AC1085" s="448"/>
      <c r="AD1085" s="663">
        <f t="shared" si="237"/>
        <v>1031.5</v>
      </c>
      <c r="AE1085" s="627">
        <f t="shared" si="237"/>
        <v>1031.5</v>
      </c>
      <c r="AF1085" s="637">
        <f t="shared" si="237"/>
        <v>1031.5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455" t="s">
        <v>291</v>
      </c>
      <c r="Y1086" s="450" t="s">
        <v>411</v>
      </c>
      <c r="Z1086" s="451">
        <v>10</v>
      </c>
      <c r="AA1086" s="451" t="s">
        <v>28</v>
      </c>
      <c r="AB1086" s="538" t="s">
        <v>116</v>
      </c>
      <c r="AC1086" s="448"/>
      <c r="AD1086" s="663">
        <f t="shared" si="237"/>
        <v>1031.5</v>
      </c>
      <c r="AE1086" s="627">
        <f t="shared" si="237"/>
        <v>1031.5</v>
      </c>
      <c r="AF1086" s="637">
        <f t="shared" si="237"/>
        <v>1031.5</v>
      </c>
      <c r="AG1086" s="3"/>
      <c r="AH1086" s="3"/>
    </row>
    <row r="1087" spans="1:34" ht="31.5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55" t="s">
        <v>292</v>
      </c>
      <c r="Y1087" s="450" t="s">
        <v>411</v>
      </c>
      <c r="Z1087" s="451">
        <v>10</v>
      </c>
      <c r="AA1087" s="451" t="s">
        <v>28</v>
      </c>
      <c r="AB1087" s="538" t="s">
        <v>460</v>
      </c>
      <c r="AC1087" s="448"/>
      <c r="AD1087" s="663">
        <f t="shared" si="237"/>
        <v>1031.5</v>
      </c>
      <c r="AE1087" s="627">
        <f t="shared" si="237"/>
        <v>1031.5</v>
      </c>
      <c r="AF1087" s="637">
        <f t="shared" si="237"/>
        <v>1031.5</v>
      </c>
      <c r="AG1087" s="3"/>
      <c r="AH1087" s="3"/>
    </row>
    <row r="1088" spans="1:34" ht="31.5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64" t="s">
        <v>293</v>
      </c>
      <c r="Y1088" s="450" t="s">
        <v>411</v>
      </c>
      <c r="Z1088" s="451">
        <v>10</v>
      </c>
      <c r="AA1088" s="451" t="s">
        <v>28</v>
      </c>
      <c r="AB1088" s="538" t="s">
        <v>459</v>
      </c>
      <c r="AC1088" s="448"/>
      <c r="AD1088" s="663">
        <f t="shared" si="237"/>
        <v>1031.5</v>
      </c>
      <c r="AE1088" s="627">
        <f t="shared" si="237"/>
        <v>1031.5</v>
      </c>
      <c r="AF1088" s="637">
        <f t="shared" si="237"/>
        <v>1031.5</v>
      </c>
      <c r="AG1088" s="3"/>
      <c r="AH1088" s="3"/>
    </row>
    <row r="1089" spans="1:34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95</v>
      </c>
      <c r="Y1089" s="450" t="s">
        <v>411</v>
      </c>
      <c r="Z1089" s="451">
        <v>10</v>
      </c>
      <c r="AA1089" s="451" t="s">
        <v>28</v>
      </c>
      <c r="AB1089" s="538" t="s">
        <v>459</v>
      </c>
      <c r="AC1089" s="452">
        <v>300</v>
      </c>
      <c r="AD1089" s="663">
        <f t="shared" si="237"/>
        <v>1031.5</v>
      </c>
      <c r="AE1089" s="627">
        <f t="shared" si="237"/>
        <v>1031.5</v>
      </c>
      <c r="AF1089" s="637">
        <f t="shared" si="237"/>
        <v>1031.5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449" t="s">
        <v>39</v>
      </c>
      <c r="Y1090" s="450" t="s">
        <v>411</v>
      </c>
      <c r="Z1090" s="451">
        <v>10</v>
      </c>
      <c r="AA1090" s="451" t="s">
        <v>28</v>
      </c>
      <c r="AB1090" s="538" t="s">
        <v>459</v>
      </c>
      <c r="AC1090" s="452">
        <v>320</v>
      </c>
      <c r="AD1090" s="663">
        <v>1031.5</v>
      </c>
      <c r="AE1090" s="627">
        <v>1031.5</v>
      </c>
      <c r="AF1090" s="637">
        <v>1031.5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57</v>
      </c>
      <c r="Y1091" s="450" t="s">
        <v>411</v>
      </c>
      <c r="Z1091" s="451">
        <v>10</v>
      </c>
      <c r="AA1091" s="451" t="s">
        <v>6</v>
      </c>
      <c r="AB1091" s="538"/>
      <c r="AC1091" s="452"/>
      <c r="AD1091" s="663">
        <f t="shared" ref="AD1091:AD1096" si="238">AD1092</f>
        <v>0</v>
      </c>
      <c r="AE1091" s="627">
        <f t="shared" ref="AE1091:AF1093" si="239">AE1092</f>
        <v>2990</v>
      </c>
      <c r="AF1091" s="637">
        <f t="shared" si="239"/>
        <v>0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179</v>
      </c>
      <c r="Y1092" s="450" t="s">
        <v>411</v>
      </c>
      <c r="Z1092" s="451">
        <v>10</v>
      </c>
      <c r="AA1092" s="451" t="s">
        <v>6</v>
      </c>
      <c r="AB1092" s="538" t="s">
        <v>114</v>
      </c>
      <c r="AC1092" s="452"/>
      <c r="AD1092" s="663">
        <f t="shared" si="238"/>
        <v>0</v>
      </c>
      <c r="AE1092" s="627">
        <f t="shared" si="239"/>
        <v>2990</v>
      </c>
      <c r="AF1092" s="637">
        <f t="shared" si="239"/>
        <v>0</v>
      </c>
      <c r="AG1092" s="3"/>
      <c r="AH1092" s="3"/>
    </row>
    <row r="1093" spans="1:34" ht="31.5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49" t="s">
        <v>660</v>
      </c>
      <c r="Y1093" s="450" t="s">
        <v>411</v>
      </c>
      <c r="Z1093" s="451">
        <v>10</v>
      </c>
      <c r="AA1093" s="451" t="s">
        <v>6</v>
      </c>
      <c r="AB1093" s="538" t="s">
        <v>661</v>
      </c>
      <c r="AC1093" s="452"/>
      <c r="AD1093" s="663">
        <f t="shared" si="238"/>
        <v>0</v>
      </c>
      <c r="AE1093" s="627">
        <f t="shared" si="239"/>
        <v>2990</v>
      </c>
      <c r="AF1093" s="637">
        <f t="shared" si="239"/>
        <v>0</v>
      </c>
      <c r="AG1093" s="3"/>
      <c r="AH1093" s="3"/>
    </row>
    <row r="1094" spans="1:34" ht="47.2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49" t="s">
        <v>663</v>
      </c>
      <c r="Y1094" s="450" t="s">
        <v>411</v>
      </c>
      <c r="Z1094" s="451">
        <v>10</v>
      </c>
      <c r="AA1094" s="451" t="s">
        <v>6</v>
      </c>
      <c r="AB1094" s="538" t="s">
        <v>662</v>
      </c>
      <c r="AC1094" s="452"/>
      <c r="AD1094" s="663">
        <f t="shared" si="238"/>
        <v>0</v>
      </c>
      <c r="AE1094" s="627">
        <f t="shared" ref="AE1094:AF1096" si="240">AE1095</f>
        <v>2990</v>
      </c>
      <c r="AF1094" s="637">
        <f t="shared" si="240"/>
        <v>0</v>
      </c>
      <c r="AG1094" s="3"/>
      <c r="AH1094" s="3"/>
    </row>
    <row r="1095" spans="1:34" ht="47.2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49" t="s">
        <v>665</v>
      </c>
      <c r="Y1095" s="450" t="s">
        <v>411</v>
      </c>
      <c r="Z1095" s="451">
        <v>10</v>
      </c>
      <c r="AA1095" s="451" t="s">
        <v>6</v>
      </c>
      <c r="AB1095" s="538" t="s">
        <v>664</v>
      </c>
      <c r="AC1095" s="452"/>
      <c r="AD1095" s="663">
        <f t="shared" si="238"/>
        <v>0</v>
      </c>
      <c r="AE1095" s="627">
        <f t="shared" si="240"/>
        <v>2990</v>
      </c>
      <c r="AF1095" s="637">
        <f t="shared" si="240"/>
        <v>0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6</v>
      </c>
      <c r="AB1096" s="538" t="s">
        <v>664</v>
      </c>
      <c r="AC1096" s="452">
        <v>300</v>
      </c>
      <c r="AD1096" s="663">
        <f t="shared" si="238"/>
        <v>0</v>
      </c>
      <c r="AE1096" s="627">
        <f t="shared" si="240"/>
        <v>2990</v>
      </c>
      <c r="AF1096" s="637">
        <f t="shared" si="240"/>
        <v>0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6</v>
      </c>
      <c r="AB1097" s="538" t="s">
        <v>664</v>
      </c>
      <c r="AC1097" s="452">
        <v>320</v>
      </c>
      <c r="AD1097" s="663">
        <v>0</v>
      </c>
      <c r="AE1097" s="627">
        <v>2990</v>
      </c>
      <c r="AF1097" s="637">
        <v>0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30</v>
      </c>
      <c r="Y1098" s="450" t="s">
        <v>411</v>
      </c>
      <c r="Z1098" s="451">
        <v>10</v>
      </c>
      <c r="AA1098" s="451" t="s">
        <v>48</v>
      </c>
      <c r="AB1098" s="537"/>
      <c r="AC1098" s="452"/>
      <c r="AD1098" s="663">
        <f t="shared" ref="AD1098:AF1100" si="241">AD1099</f>
        <v>16279.3</v>
      </c>
      <c r="AE1098" s="627">
        <f t="shared" si="241"/>
        <v>29730.400000000001</v>
      </c>
      <c r="AF1098" s="637">
        <f t="shared" si="241"/>
        <v>30120.5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48</v>
      </c>
      <c r="AB1099" s="538" t="s">
        <v>114</v>
      </c>
      <c r="AC1099" s="452"/>
      <c r="AD1099" s="663">
        <f t="shared" si="241"/>
        <v>16279.3</v>
      </c>
      <c r="AE1099" s="627">
        <f t="shared" si="241"/>
        <v>29730.400000000001</v>
      </c>
      <c r="AF1099" s="637">
        <f t="shared" si="241"/>
        <v>30120.5</v>
      </c>
      <c r="AG1099" s="3"/>
      <c r="AH1099" s="3"/>
    </row>
    <row r="1100" spans="1:34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55" t="s">
        <v>178</v>
      </c>
      <c r="Y1100" s="450" t="s">
        <v>411</v>
      </c>
      <c r="Z1100" s="451">
        <v>10</v>
      </c>
      <c r="AA1100" s="451" t="s">
        <v>48</v>
      </c>
      <c r="AB1100" s="538" t="s">
        <v>141</v>
      </c>
      <c r="AC1100" s="452"/>
      <c r="AD1100" s="663">
        <f t="shared" si="241"/>
        <v>16279.3</v>
      </c>
      <c r="AE1100" s="627">
        <f t="shared" si="241"/>
        <v>29730.400000000001</v>
      </c>
      <c r="AF1100" s="637">
        <f t="shared" si="241"/>
        <v>30120.5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55" t="s">
        <v>420</v>
      </c>
      <c r="Y1101" s="450" t="s">
        <v>411</v>
      </c>
      <c r="Z1101" s="451">
        <v>10</v>
      </c>
      <c r="AA1101" s="451" t="s">
        <v>48</v>
      </c>
      <c r="AB1101" s="538" t="s">
        <v>140</v>
      </c>
      <c r="AC1101" s="452"/>
      <c r="AD1101" s="663">
        <f>AD1105+AD1102</f>
        <v>16279.3</v>
      </c>
      <c r="AE1101" s="627">
        <f>AE1105</f>
        <v>29730.400000000001</v>
      </c>
      <c r="AF1101" s="637">
        <f>AF1105</f>
        <v>30120.5</v>
      </c>
      <c r="AG1101" s="3"/>
      <c r="AH1101" s="3"/>
    </row>
    <row r="1102" spans="1:34" ht="31.5" customHeight="1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55" t="s">
        <v>815</v>
      </c>
      <c r="Y1102" s="450" t="s">
        <v>411</v>
      </c>
      <c r="Z1102" s="451">
        <v>10</v>
      </c>
      <c r="AA1102" s="451" t="s">
        <v>48</v>
      </c>
      <c r="AB1102" s="538" t="s">
        <v>816</v>
      </c>
      <c r="AC1102" s="452"/>
      <c r="AD1102" s="663">
        <f t="shared" ref="AD1102:AF1103" si="242">AD1103</f>
        <v>561.29999999999995</v>
      </c>
      <c r="AE1102" s="663">
        <f t="shared" si="242"/>
        <v>0</v>
      </c>
      <c r="AF1102" s="663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48</v>
      </c>
      <c r="AB1103" s="538" t="s">
        <v>816</v>
      </c>
      <c r="AC1103" s="452">
        <v>300</v>
      </c>
      <c r="AD1103" s="663">
        <f t="shared" si="242"/>
        <v>561.29999999999995</v>
      </c>
      <c r="AE1103" s="663">
        <f t="shared" si="242"/>
        <v>0</v>
      </c>
      <c r="AF1103" s="663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23</v>
      </c>
      <c r="Y1104" s="450" t="s">
        <v>411</v>
      </c>
      <c r="Z1104" s="451">
        <v>10</v>
      </c>
      <c r="AA1104" s="451" t="s">
        <v>48</v>
      </c>
      <c r="AB1104" s="538" t="s">
        <v>816</v>
      </c>
      <c r="AC1104" s="452">
        <v>320</v>
      </c>
      <c r="AD1104" s="663">
        <v>561.29999999999995</v>
      </c>
      <c r="AE1104" s="627">
        <v>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55" t="s">
        <v>176</v>
      </c>
      <c r="Y1105" s="450" t="s">
        <v>411</v>
      </c>
      <c r="Z1105" s="451">
        <v>10</v>
      </c>
      <c r="AA1105" s="451" t="s">
        <v>48</v>
      </c>
      <c r="AB1105" s="538" t="s">
        <v>177</v>
      </c>
      <c r="AC1105" s="452"/>
      <c r="AD1105" s="663">
        <f t="shared" ref="AD1105:AF1106" si="243">AD1106</f>
        <v>15718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49" t="s">
        <v>95</v>
      </c>
      <c r="Y1106" s="450" t="s">
        <v>411</v>
      </c>
      <c r="Z1106" s="451">
        <v>10</v>
      </c>
      <c r="AA1106" s="451" t="s">
        <v>48</v>
      </c>
      <c r="AB1106" s="538" t="s">
        <v>177</v>
      </c>
      <c r="AC1106" s="452">
        <v>300</v>
      </c>
      <c r="AD1106" s="663">
        <f t="shared" si="243"/>
        <v>15718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49" t="s">
        <v>23</v>
      </c>
      <c r="Y1107" s="450" t="s">
        <v>411</v>
      </c>
      <c r="Z1107" s="451">
        <v>10</v>
      </c>
      <c r="AA1107" s="451" t="s">
        <v>48</v>
      </c>
      <c r="AB1107" s="538" t="s">
        <v>177</v>
      </c>
      <c r="AC1107" s="452">
        <v>320</v>
      </c>
      <c r="AD1107" s="663">
        <f>8688+7030</f>
        <v>15718</v>
      </c>
      <c r="AE1107" s="627">
        <f>16426.2+13304.2</f>
        <v>29730.400000000001</v>
      </c>
      <c r="AF1107" s="640">
        <f>16695+13425.5</f>
        <v>30120.5</v>
      </c>
      <c r="AG1107" s="3"/>
      <c r="AH1107" s="3"/>
    </row>
    <row r="1108" spans="1:3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644" t="s">
        <v>12</v>
      </c>
      <c r="Y1108" s="446" t="s">
        <v>411</v>
      </c>
      <c r="Z1108" s="478">
        <v>11</v>
      </c>
      <c r="AA1108" s="469"/>
      <c r="AB1108" s="535"/>
      <c r="AC1108" s="452"/>
      <c r="AD1108" s="663">
        <f t="shared" ref="AD1108:AF1109" si="244">AD1109</f>
        <v>5405</v>
      </c>
      <c r="AE1108" s="627">
        <f t="shared" si="244"/>
        <v>0</v>
      </c>
      <c r="AF1108" s="637">
        <f t="shared" si="244"/>
        <v>0</v>
      </c>
      <c r="AG1108" s="3"/>
      <c r="AH1108" s="3"/>
    </row>
    <row r="1109" spans="1:35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49" t="s">
        <v>34</v>
      </c>
      <c r="Y1109" s="465" t="s">
        <v>411</v>
      </c>
      <c r="Z1109" s="451">
        <v>11</v>
      </c>
      <c r="AA1109" s="451" t="s">
        <v>29</v>
      </c>
      <c r="AB1109" s="538"/>
      <c r="AC1109" s="452"/>
      <c r="AD1109" s="663">
        <f t="shared" si="244"/>
        <v>5405</v>
      </c>
      <c r="AE1109" s="627">
        <f t="shared" si="244"/>
        <v>0</v>
      </c>
      <c r="AF1109" s="637">
        <f t="shared" si="244"/>
        <v>0</v>
      </c>
      <c r="AG1109" s="3"/>
      <c r="AH1109" s="3"/>
    </row>
    <row r="1110" spans="1:35" s="96" customFormat="1" x14ac:dyDescent="0.25">
      <c r="A1110" s="68"/>
      <c r="B1110" s="69"/>
      <c r="C1110" s="69"/>
      <c r="D1110" s="71"/>
      <c r="E1110" s="72"/>
      <c r="F1110" s="72"/>
      <c r="G1110" s="488"/>
      <c r="H1110" s="488"/>
      <c r="I1110" s="488"/>
      <c r="J1110" s="488"/>
      <c r="K1110" s="488"/>
      <c r="L1110" s="488"/>
      <c r="M1110" s="488"/>
      <c r="N1110" s="488"/>
      <c r="O1110" s="74"/>
      <c r="P1110" s="488"/>
      <c r="Q1110" s="75"/>
      <c r="R1110" s="95"/>
      <c r="S1110" s="95"/>
      <c r="T1110" s="95"/>
      <c r="U1110" s="95"/>
      <c r="V1110" s="95"/>
      <c r="W1110" s="95"/>
      <c r="X1110" s="457" t="s">
        <v>155</v>
      </c>
      <c r="Y1110" s="450" t="s">
        <v>411</v>
      </c>
      <c r="Z1110" s="451">
        <v>11</v>
      </c>
      <c r="AA1110" s="451" t="s">
        <v>29</v>
      </c>
      <c r="AB1110" s="538" t="s">
        <v>113</v>
      </c>
      <c r="AC1110" s="565"/>
      <c r="AD1110" s="663">
        <f t="shared" ref="AD1110:AF1112" si="245">AD1111</f>
        <v>5405</v>
      </c>
      <c r="AE1110" s="627">
        <f t="shared" si="245"/>
        <v>0</v>
      </c>
      <c r="AF1110" s="637">
        <f t="shared" si="245"/>
        <v>0</v>
      </c>
      <c r="AG1110" s="502"/>
      <c r="AH1110" s="502"/>
      <c r="AI1110" s="498"/>
    </row>
    <row r="1111" spans="1:35" s="96" customFormat="1" x14ac:dyDescent="0.25">
      <c r="A1111" s="68"/>
      <c r="B1111" s="69"/>
      <c r="C1111" s="69"/>
      <c r="D1111" s="71"/>
      <c r="E1111" s="72"/>
      <c r="F1111" s="72"/>
      <c r="G1111" s="488"/>
      <c r="H1111" s="488"/>
      <c r="I1111" s="488"/>
      <c r="J1111" s="488"/>
      <c r="K1111" s="488"/>
      <c r="L1111" s="488"/>
      <c r="M1111" s="488"/>
      <c r="N1111" s="488"/>
      <c r="O1111" s="74"/>
      <c r="P1111" s="488"/>
      <c r="Q1111" s="75"/>
      <c r="R1111" s="95"/>
      <c r="S1111" s="95"/>
      <c r="T1111" s="95"/>
      <c r="U1111" s="95"/>
      <c r="V1111" s="95"/>
      <c r="W1111" s="95"/>
      <c r="X1111" s="457" t="s">
        <v>156</v>
      </c>
      <c r="Y1111" s="450" t="s">
        <v>411</v>
      </c>
      <c r="Z1111" s="451">
        <v>11</v>
      </c>
      <c r="AA1111" s="451" t="s">
        <v>29</v>
      </c>
      <c r="AB1111" s="538" t="s">
        <v>117</v>
      </c>
      <c r="AC1111" s="565"/>
      <c r="AD1111" s="663">
        <f t="shared" si="245"/>
        <v>5405</v>
      </c>
      <c r="AE1111" s="627">
        <f t="shared" si="245"/>
        <v>0</v>
      </c>
      <c r="AF1111" s="637">
        <f t="shared" si="245"/>
        <v>0</v>
      </c>
      <c r="AG1111" s="502"/>
      <c r="AH1111" s="502"/>
      <c r="AI1111" s="498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49" t="s">
        <v>675</v>
      </c>
      <c r="Y1112" s="450" t="s">
        <v>411</v>
      </c>
      <c r="Z1112" s="451">
        <v>11</v>
      </c>
      <c r="AA1112" s="451" t="s">
        <v>29</v>
      </c>
      <c r="AB1112" s="538" t="s">
        <v>676</v>
      </c>
      <c r="AC1112" s="452"/>
      <c r="AD1112" s="663">
        <f>AD1113</f>
        <v>5405</v>
      </c>
      <c r="AE1112" s="627">
        <f t="shared" si="245"/>
        <v>0</v>
      </c>
      <c r="AF1112" s="637">
        <f t="shared" si="245"/>
        <v>0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677</v>
      </c>
      <c r="Y1113" s="450" t="s">
        <v>411</v>
      </c>
      <c r="Z1113" s="451">
        <v>11</v>
      </c>
      <c r="AA1113" s="451" t="s">
        <v>29</v>
      </c>
      <c r="AB1113" s="538" t="s">
        <v>678</v>
      </c>
      <c r="AC1113" s="452"/>
      <c r="AD1113" s="663">
        <f>AD1114</f>
        <v>5405</v>
      </c>
      <c r="AE1113" s="627">
        <f>AE1114</f>
        <v>0</v>
      </c>
      <c r="AF1113" s="637">
        <f>AF1114</f>
        <v>0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118</v>
      </c>
      <c r="Y1114" s="450" t="s">
        <v>411</v>
      </c>
      <c r="Z1114" s="451">
        <v>11</v>
      </c>
      <c r="AA1114" s="451" t="s">
        <v>29</v>
      </c>
      <c r="AB1114" s="538" t="s">
        <v>678</v>
      </c>
      <c r="AC1114" s="452">
        <v>200</v>
      </c>
      <c r="AD1114" s="663">
        <f>AD1115</f>
        <v>5405</v>
      </c>
      <c r="AE1114" s="627">
        <f>AE1115</f>
        <v>0</v>
      </c>
      <c r="AF1114" s="637">
        <f>AF1115</f>
        <v>0</v>
      </c>
      <c r="AG1114" s="3"/>
      <c r="AH1114" s="3"/>
    </row>
    <row r="1115" spans="1:35" ht="24.75" customHeight="1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449" t="s">
        <v>51</v>
      </c>
      <c r="Y1115" s="450" t="s">
        <v>411</v>
      </c>
      <c r="Z1115" s="451">
        <v>11</v>
      </c>
      <c r="AA1115" s="451" t="s">
        <v>29</v>
      </c>
      <c r="AB1115" s="538" t="s">
        <v>678</v>
      </c>
      <c r="AC1115" s="452">
        <v>240</v>
      </c>
      <c r="AD1115" s="663">
        <v>5405</v>
      </c>
      <c r="AE1115" s="627">
        <v>0</v>
      </c>
      <c r="AF1115" s="640">
        <v>0</v>
      </c>
      <c r="AG1115" s="3"/>
      <c r="AH1115" s="3"/>
    </row>
    <row r="1116" spans="1:35" ht="18.75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644" t="s">
        <v>413</v>
      </c>
      <c r="Y1116" s="446">
        <v>904</v>
      </c>
      <c r="Z1116" s="479"/>
      <c r="AA1116" s="475"/>
      <c r="AB1116" s="537"/>
      <c r="AC1116" s="568"/>
      <c r="AD1116" s="662">
        <f>AD1117+AD1139</f>
        <v>11879.400000000001</v>
      </c>
      <c r="AE1116" s="626">
        <f>AE1117+AE1139</f>
        <v>11471.400000000001</v>
      </c>
      <c r="AF1116" s="636">
        <f>AF1117+AF1139</f>
        <v>11476.400000000001</v>
      </c>
      <c r="AG1116" s="3"/>
      <c r="AH1116" s="3"/>
    </row>
    <row r="1117" spans="1:35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R1117" s="3"/>
      <c r="S1117" s="3"/>
      <c r="W1117" s="3"/>
      <c r="X1117" s="644" t="s">
        <v>24</v>
      </c>
      <c r="Y1117" s="446">
        <v>904</v>
      </c>
      <c r="Z1117" s="447" t="s">
        <v>28</v>
      </c>
      <c r="AA1117" s="536"/>
      <c r="AB1117" s="535"/>
      <c r="AC1117" s="474"/>
      <c r="AD1117" s="662">
        <f>AD1118</f>
        <v>11246.400000000001</v>
      </c>
      <c r="AE1117" s="626">
        <f>AE1118</f>
        <v>10838.400000000001</v>
      </c>
      <c r="AF1117" s="636">
        <f>AF1118</f>
        <v>10843.400000000001</v>
      </c>
      <c r="AG1117" s="3"/>
      <c r="AH1117" s="3"/>
    </row>
    <row r="1118" spans="1:35" ht="31.5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R1118" s="3"/>
      <c r="S1118" s="3"/>
      <c r="W1118" s="3"/>
      <c r="X1118" s="449" t="s">
        <v>406</v>
      </c>
      <c r="Y1118" s="450">
        <v>904</v>
      </c>
      <c r="Z1118" s="451" t="s">
        <v>28</v>
      </c>
      <c r="AA1118" s="451" t="s">
        <v>93</v>
      </c>
      <c r="AB1118" s="535"/>
      <c r="AC1118" s="474"/>
      <c r="AD1118" s="663">
        <f>AD1119+AD1125</f>
        <v>11246.400000000001</v>
      </c>
      <c r="AE1118" s="627">
        <f>AE1119+AE1125</f>
        <v>10838.400000000001</v>
      </c>
      <c r="AF1118" s="637">
        <f>AF1119+AF1125</f>
        <v>10843.400000000001</v>
      </c>
      <c r="AG1118" s="3"/>
      <c r="AH1118" s="3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253" t="s">
        <v>184</v>
      </c>
      <c r="Y1119" s="450">
        <v>904</v>
      </c>
      <c r="Z1119" s="451" t="s">
        <v>28</v>
      </c>
      <c r="AA1119" s="451" t="s">
        <v>93</v>
      </c>
      <c r="AB1119" s="538" t="s">
        <v>110</v>
      </c>
      <c r="AC1119" s="474"/>
      <c r="AD1119" s="663">
        <f t="shared" ref="AD1119:AF1123" si="246">AD1120</f>
        <v>107</v>
      </c>
      <c r="AE1119" s="627">
        <f t="shared" si="246"/>
        <v>75</v>
      </c>
      <c r="AF1119" s="637">
        <f t="shared" si="246"/>
        <v>80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253" t="s">
        <v>187</v>
      </c>
      <c r="Y1120" s="450">
        <v>904</v>
      </c>
      <c r="Z1120" s="451" t="s">
        <v>28</v>
      </c>
      <c r="AA1120" s="451" t="s">
        <v>93</v>
      </c>
      <c r="AB1120" s="538" t="s">
        <v>188</v>
      </c>
      <c r="AC1120" s="474"/>
      <c r="AD1120" s="663">
        <f t="shared" si="246"/>
        <v>107</v>
      </c>
      <c r="AE1120" s="627">
        <f t="shared" si="246"/>
        <v>75</v>
      </c>
      <c r="AF1120" s="637">
        <f t="shared" si="246"/>
        <v>80</v>
      </c>
      <c r="AG1120" s="3"/>
      <c r="AH1120" s="3"/>
    </row>
    <row r="1121" spans="1:34" ht="31.5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529</v>
      </c>
      <c r="Y1121" s="450">
        <v>904</v>
      </c>
      <c r="Z1121" s="451" t="s">
        <v>28</v>
      </c>
      <c r="AA1121" s="451" t="s">
        <v>93</v>
      </c>
      <c r="AB1121" s="538" t="s">
        <v>530</v>
      </c>
      <c r="AC1121" s="452"/>
      <c r="AD1121" s="663">
        <f t="shared" si="246"/>
        <v>107</v>
      </c>
      <c r="AE1121" s="627">
        <f t="shared" si="246"/>
        <v>75</v>
      </c>
      <c r="AF1121" s="637">
        <f t="shared" si="246"/>
        <v>80</v>
      </c>
      <c r="AG1121" s="3"/>
      <c r="AH1121" s="3"/>
    </row>
    <row r="1122" spans="1:34" ht="78.75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401</v>
      </c>
      <c r="Y1122" s="450">
        <v>904</v>
      </c>
      <c r="Z1122" s="451" t="s">
        <v>28</v>
      </c>
      <c r="AA1122" s="451" t="s">
        <v>93</v>
      </c>
      <c r="AB1122" s="538" t="s">
        <v>531</v>
      </c>
      <c r="AC1122" s="452"/>
      <c r="AD1122" s="663">
        <f t="shared" si="246"/>
        <v>107</v>
      </c>
      <c r="AE1122" s="627">
        <f t="shared" si="246"/>
        <v>75</v>
      </c>
      <c r="AF1122" s="637">
        <f t="shared" si="246"/>
        <v>80</v>
      </c>
      <c r="AG1122" s="3"/>
      <c r="AH1122" s="3"/>
    </row>
    <row r="1123" spans="1:34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449" t="s">
        <v>118</v>
      </c>
      <c r="Y1123" s="450">
        <v>904</v>
      </c>
      <c r="Z1123" s="451" t="s">
        <v>28</v>
      </c>
      <c r="AA1123" s="451" t="s">
        <v>93</v>
      </c>
      <c r="AB1123" s="538" t="s">
        <v>531</v>
      </c>
      <c r="AC1123" s="452">
        <v>200</v>
      </c>
      <c r="AD1123" s="663">
        <f t="shared" si="246"/>
        <v>107</v>
      </c>
      <c r="AE1123" s="627">
        <f t="shared" si="246"/>
        <v>75</v>
      </c>
      <c r="AF1123" s="637">
        <f t="shared" si="246"/>
        <v>80</v>
      </c>
      <c r="AG1123" s="3"/>
      <c r="AH1123" s="3"/>
    </row>
    <row r="1124" spans="1:34" ht="19.5" customHeight="1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449" t="s">
        <v>51</v>
      </c>
      <c r="Y1124" s="450">
        <v>904</v>
      </c>
      <c r="Z1124" s="451" t="s">
        <v>28</v>
      </c>
      <c r="AA1124" s="451" t="s">
        <v>93</v>
      </c>
      <c r="AB1124" s="538" t="s">
        <v>531</v>
      </c>
      <c r="AC1124" s="452">
        <v>240</v>
      </c>
      <c r="AD1124" s="663">
        <f>70+26+11</f>
        <v>107</v>
      </c>
      <c r="AE1124" s="627">
        <v>75</v>
      </c>
      <c r="AF1124" s="637">
        <v>80</v>
      </c>
      <c r="AG1124" s="3"/>
      <c r="AH1124" s="3"/>
    </row>
    <row r="1125" spans="1:34" ht="17.25" customHeight="1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55" t="s">
        <v>272</v>
      </c>
      <c r="Y1125" s="450">
        <v>904</v>
      </c>
      <c r="Z1125" s="451" t="s">
        <v>28</v>
      </c>
      <c r="AA1125" s="451" t="s">
        <v>93</v>
      </c>
      <c r="AB1125" s="538" t="s">
        <v>97</v>
      </c>
      <c r="AC1125" s="452"/>
      <c r="AD1125" s="663">
        <f>AD1126</f>
        <v>11139.400000000001</v>
      </c>
      <c r="AE1125" s="627">
        <f>AE1126</f>
        <v>10763.400000000001</v>
      </c>
      <c r="AF1125" s="637">
        <f>AF1126</f>
        <v>10763.400000000001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463" t="s">
        <v>270</v>
      </c>
      <c r="Y1126" s="450">
        <v>904</v>
      </c>
      <c r="Z1126" s="451" t="s">
        <v>28</v>
      </c>
      <c r="AA1126" s="451" t="s">
        <v>93</v>
      </c>
      <c r="AB1126" s="538" t="s">
        <v>271</v>
      </c>
      <c r="AC1126" s="452"/>
      <c r="AD1126" s="663">
        <f>AD1127+AD1133+AD1130+AD1136</f>
        <v>11139.400000000001</v>
      </c>
      <c r="AE1126" s="627">
        <f>AE1127+AE1133+AE1130+AE1136</f>
        <v>10763.400000000001</v>
      </c>
      <c r="AF1126" s="637">
        <f>AF1127+AF1133+AF1130+AF1136</f>
        <v>10763.400000000001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449" t="s">
        <v>273</v>
      </c>
      <c r="Y1127" s="450">
        <v>904</v>
      </c>
      <c r="Z1127" s="451" t="s">
        <v>28</v>
      </c>
      <c r="AA1127" s="451" t="s">
        <v>93</v>
      </c>
      <c r="AB1127" s="538" t="s">
        <v>274</v>
      </c>
      <c r="AC1127" s="452"/>
      <c r="AD1127" s="663">
        <f t="shared" ref="AD1127:AF1128" si="247">AD1128</f>
        <v>1311.2</v>
      </c>
      <c r="AE1127" s="627">
        <f t="shared" si="247"/>
        <v>1348.2</v>
      </c>
      <c r="AF1127" s="637">
        <f t="shared" si="247"/>
        <v>1348.2</v>
      </c>
      <c r="AH1127" s="3"/>
    </row>
    <row r="1128" spans="1:34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118</v>
      </c>
      <c r="Y1128" s="450">
        <v>904</v>
      </c>
      <c r="Z1128" s="451" t="s">
        <v>28</v>
      </c>
      <c r="AA1128" s="451" t="s">
        <v>93</v>
      </c>
      <c r="AB1128" s="538" t="s">
        <v>274</v>
      </c>
      <c r="AC1128" s="452">
        <v>200</v>
      </c>
      <c r="AD1128" s="663">
        <f t="shared" si="247"/>
        <v>1311.2</v>
      </c>
      <c r="AE1128" s="627">
        <f t="shared" si="247"/>
        <v>1348.2</v>
      </c>
      <c r="AF1128" s="637">
        <f t="shared" si="247"/>
        <v>1348.2</v>
      </c>
      <c r="AH1128" s="3"/>
    </row>
    <row r="1129" spans="1:34" ht="21" customHeight="1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51</v>
      </c>
      <c r="Y1129" s="450">
        <v>904</v>
      </c>
      <c r="Z1129" s="451" t="s">
        <v>28</v>
      </c>
      <c r="AA1129" s="451" t="s">
        <v>93</v>
      </c>
      <c r="AB1129" s="538" t="s">
        <v>274</v>
      </c>
      <c r="AC1129" s="452">
        <v>240</v>
      </c>
      <c r="AD1129" s="663">
        <f>1348.2-26-11</f>
        <v>1311.2</v>
      </c>
      <c r="AE1129" s="627">
        <v>1348.2</v>
      </c>
      <c r="AF1129" s="637">
        <v>1348.2</v>
      </c>
      <c r="AH1129" s="3"/>
    </row>
    <row r="1130" spans="1:34" ht="31.5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275</v>
      </c>
      <c r="Y1130" s="450">
        <v>904</v>
      </c>
      <c r="Z1130" s="451" t="s">
        <v>28</v>
      </c>
      <c r="AA1130" s="451" t="s">
        <v>93</v>
      </c>
      <c r="AB1130" s="538" t="s">
        <v>276</v>
      </c>
      <c r="AC1130" s="452"/>
      <c r="AD1130" s="663">
        <f t="shared" ref="AD1130:AF1131" si="248">AD1131</f>
        <v>2423.4</v>
      </c>
      <c r="AE1130" s="627">
        <f t="shared" si="248"/>
        <v>2423.4</v>
      </c>
      <c r="AF1130" s="637">
        <f t="shared" si="248"/>
        <v>2423.4</v>
      </c>
      <c r="AH1130" s="3"/>
    </row>
    <row r="1131" spans="1:34" ht="47.25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40</v>
      </c>
      <c r="Y1131" s="450">
        <v>904</v>
      </c>
      <c r="Z1131" s="451" t="s">
        <v>28</v>
      </c>
      <c r="AA1131" s="451" t="s">
        <v>93</v>
      </c>
      <c r="AB1131" s="538" t="s">
        <v>276</v>
      </c>
      <c r="AC1131" s="452">
        <v>100</v>
      </c>
      <c r="AD1131" s="663">
        <f t="shared" si="248"/>
        <v>2423.4</v>
      </c>
      <c r="AE1131" s="627">
        <f t="shared" si="248"/>
        <v>2423.4</v>
      </c>
      <c r="AF1131" s="637">
        <f t="shared" si="248"/>
        <v>2423.4</v>
      </c>
      <c r="AH1131" s="3"/>
    </row>
    <row r="1132" spans="1:34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49" t="s">
        <v>94</v>
      </c>
      <c r="Y1132" s="450">
        <v>904</v>
      </c>
      <c r="Z1132" s="451" t="s">
        <v>28</v>
      </c>
      <c r="AA1132" s="451" t="s">
        <v>93</v>
      </c>
      <c r="AB1132" s="538" t="s">
        <v>276</v>
      </c>
      <c r="AC1132" s="452">
        <v>120</v>
      </c>
      <c r="AD1132" s="663">
        <f>2423.4</f>
        <v>2423.4</v>
      </c>
      <c r="AE1132" s="627">
        <v>2423.4</v>
      </c>
      <c r="AF1132" s="637">
        <v>2423.4</v>
      </c>
      <c r="AH1132" s="3"/>
    </row>
    <row r="1133" spans="1:34" ht="31.5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49" t="s">
        <v>278</v>
      </c>
      <c r="Y1133" s="450">
        <v>904</v>
      </c>
      <c r="Z1133" s="451" t="s">
        <v>28</v>
      </c>
      <c r="AA1133" s="451" t="s">
        <v>93</v>
      </c>
      <c r="AB1133" s="538" t="s">
        <v>277</v>
      </c>
      <c r="AC1133" s="452"/>
      <c r="AD1133" s="663">
        <f t="shared" ref="AD1133:AF1134" si="249">AD1134</f>
        <v>4460</v>
      </c>
      <c r="AE1133" s="627">
        <f t="shared" si="249"/>
        <v>4460</v>
      </c>
      <c r="AF1133" s="637">
        <f t="shared" si="249"/>
        <v>4460</v>
      </c>
      <c r="AH1133" s="3"/>
    </row>
    <row r="1134" spans="1:34" ht="47.25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40</v>
      </c>
      <c r="Y1134" s="450">
        <v>904</v>
      </c>
      <c r="Z1134" s="451" t="s">
        <v>28</v>
      </c>
      <c r="AA1134" s="451" t="s">
        <v>93</v>
      </c>
      <c r="AB1134" s="538" t="s">
        <v>277</v>
      </c>
      <c r="AC1134" s="452">
        <v>100</v>
      </c>
      <c r="AD1134" s="663">
        <f t="shared" si="249"/>
        <v>4460</v>
      </c>
      <c r="AE1134" s="627">
        <f t="shared" si="249"/>
        <v>4460</v>
      </c>
      <c r="AF1134" s="637">
        <f t="shared" si="249"/>
        <v>4460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94</v>
      </c>
      <c r="Y1135" s="450">
        <v>904</v>
      </c>
      <c r="Z1135" s="451" t="s">
        <v>28</v>
      </c>
      <c r="AA1135" s="451" t="s">
        <v>93</v>
      </c>
      <c r="AB1135" s="538" t="s">
        <v>277</v>
      </c>
      <c r="AC1135" s="452">
        <v>120</v>
      </c>
      <c r="AD1135" s="663">
        <f>4460</f>
        <v>4460</v>
      </c>
      <c r="AE1135" s="627">
        <v>4460</v>
      </c>
      <c r="AF1135" s="637">
        <v>4460</v>
      </c>
      <c r="AG1135" s="261"/>
      <c r="AH1135" s="3"/>
    </row>
    <row r="1136" spans="1:34" ht="31.5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414</v>
      </c>
      <c r="Y1136" s="450">
        <v>904</v>
      </c>
      <c r="Z1136" s="451" t="s">
        <v>28</v>
      </c>
      <c r="AA1136" s="451" t="s">
        <v>93</v>
      </c>
      <c r="AB1136" s="538" t="s">
        <v>399</v>
      </c>
      <c r="AC1136" s="452"/>
      <c r="AD1136" s="663">
        <f t="shared" ref="AD1136:AF1137" si="250">AD1137</f>
        <v>2944.8</v>
      </c>
      <c r="AE1136" s="627">
        <f t="shared" si="250"/>
        <v>2531.8000000000002</v>
      </c>
      <c r="AF1136" s="637">
        <f t="shared" si="250"/>
        <v>2531.8000000000002</v>
      </c>
      <c r="AH1136" s="3"/>
    </row>
    <row r="1137" spans="1:35" ht="47.2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40</v>
      </c>
      <c r="Y1137" s="450">
        <v>904</v>
      </c>
      <c r="Z1137" s="451" t="s">
        <v>28</v>
      </c>
      <c r="AA1137" s="451" t="s">
        <v>93</v>
      </c>
      <c r="AB1137" s="538" t="s">
        <v>399</v>
      </c>
      <c r="AC1137" s="452">
        <v>100</v>
      </c>
      <c r="AD1137" s="663">
        <f t="shared" si="250"/>
        <v>2944.8</v>
      </c>
      <c r="AE1137" s="627">
        <f t="shared" si="250"/>
        <v>2531.8000000000002</v>
      </c>
      <c r="AF1137" s="637">
        <f t="shared" si="250"/>
        <v>2531.8000000000002</v>
      </c>
      <c r="AH1137" s="3"/>
    </row>
    <row r="1138" spans="1:3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94</v>
      </c>
      <c r="Y1138" s="450">
        <v>904</v>
      </c>
      <c r="Z1138" s="451" t="s">
        <v>28</v>
      </c>
      <c r="AA1138" s="451" t="s">
        <v>93</v>
      </c>
      <c r="AB1138" s="538" t="s">
        <v>399</v>
      </c>
      <c r="AC1138" s="452">
        <v>120</v>
      </c>
      <c r="AD1138" s="663">
        <f>2531.8+413</f>
        <v>2944.8</v>
      </c>
      <c r="AE1138" s="627">
        <v>2531.8000000000002</v>
      </c>
      <c r="AF1138" s="637">
        <v>2531.8000000000002</v>
      </c>
      <c r="AH1138" s="3"/>
      <c r="AI1138" s="688" t="s">
        <v>773</v>
      </c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644" t="s">
        <v>92</v>
      </c>
      <c r="Y1139" s="446" t="s">
        <v>65</v>
      </c>
      <c r="Z1139" s="469" t="s">
        <v>35</v>
      </c>
      <c r="AA1139" s="536"/>
      <c r="AB1139" s="535"/>
      <c r="AC1139" s="474"/>
      <c r="AD1139" s="662">
        <f t="shared" ref="AD1139:AF1145" si="251">AD1140</f>
        <v>633</v>
      </c>
      <c r="AE1139" s="626">
        <f t="shared" si="251"/>
        <v>633</v>
      </c>
      <c r="AF1139" s="636">
        <f t="shared" si="251"/>
        <v>633</v>
      </c>
      <c r="AH1139" s="3"/>
    </row>
    <row r="1140" spans="1:3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54</v>
      </c>
      <c r="Y1140" s="450">
        <v>904</v>
      </c>
      <c r="Z1140" s="451">
        <v>10</v>
      </c>
      <c r="AA1140" s="451" t="s">
        <v>28</v>
      </c>
      <c r="AB1140" s="537"/>
      <c r="AC1140" s="448"/>
      <c r="AD1140" s="663">
        <f t="shared" si="251"/>
        <v>633</v>
      </c>
      <c r="AE1140" s="627">
        <f t="shared" si="251"/>
        <v>633</v>
      </c>
      <c r="AF1140" s="637">
        <f t="shared" si="251"/>
        <v>633</v>
      </c>
      <c r="AH1140" s="3"/>
    </row>
    <row r="1141" spans="1:3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55" t="s">
        <v>290</v>
      </c>
      <c r="Y1141" s="450">
        <v>904</v>
      </c>
      <c r="Z1141" s="451">
        <v>10</v>
      </c>
      <c r="AA1141" s="451" t="s">
        <v>28</v>
      </c>
      <c r="AB1141" s="538" t="s">
        <v>107</v>
      </c>
      <c r="AC1141" s="448"/>
      <c r="AD1141" s="663">
        <f t="shared" si="251"/>
        <v>633</v>
      </c>
      <c r="AE1141" s="627">
        <f t="shared" si="251"/>
        <v>633</v>
      </c>
      <c r="AF1141" s="637">
        <f t="shared" si="251"/>
        <v>633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55" t="s">
        <v>291</v>
      </c>
      <c r="Y1142" s="450">
        <v>904</v>
      </c>
      <c r="Z1142" s="451">
        <v>10</v>
      </c>
      <c r="AA1142" s="451" t="s">
        <v>28</v>
      </c>
      <c r="AB1142" s="538" t="s">
        <v>116</v>
      </c>
      <c r="AC1142" s="448"/>
      <c r="AD1142" s="663">
        <f>AD1143</f>
        <v>633</v>
      </c>
      <c r="AE1142" s="627">
        <f>AE1143</f>
        <v>633</v>
      </c>
      <c r="AF1142" s="637">
        <f>AF1143</f>
        <v>633</v>
      </c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55" t="s">
        <v>292</v>
      </c>
      <c r="Y1143" s="450">
        <v>904</v>
      </c>
      <c r="Z1143" s="451">
        <v>10</v>
      </c>
      <c r="AA1143" s="451" t="s">
        <v>28</v>
      </c>
      <c r="AB1143" s="538" t="s">
        <v>460</v>
      </c>
      <c r="AC1143" s="448"/>
      <c r="AD1143" s="663">
        <f t="shared" si="251"/>
        <v>633</v>
      </c>
      <c r="AE1143" s="627">
        <f t="shared" si="251"/>
        <v>633</v>
      </c>
      <c r="AF1143" s="637">
        <f t="shared" si="251"/>
        <v>633</v>
      </c>
      <c r="AG1143" s="3"/>
      <c r="AH1143" s="3"/>
    </row>
    <row r="1144" spans="1:35" ht="31.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64" t="s">
        <v>293</v>
      </c>
      <c r="Y1144" s="450">
        <v>904</v>
      </c>
      <c r="Z1144" s="451">
        <v>10</v>
      </c>
      <c r="AA1144" s="451" t="s">
        <v>28</v>
      </c>
      <c r="AB1144" s="538" t="s">
        <v>459</v>
      </c>
      <c r="AC1144" s="448"/>
      <c r="AD1144" s="663">
        <f t="shared" si="251"/>
        <v>633</v>
      </c>
      <c r="AE1144" s="627">
        <f t="shared" si="251"/>
        <v>633</v>
      </c>
      <c r="AF1144" s="637">
        <f t="shared" si="251"/>
        <v>633</v>
      </c>
      <c r="AG1144" s="3"/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95</v>
      </c>
      <c r="Y1145" s="450">
        <v>904</v>
      </c>
      <c r="Z1145" s="451">
        <v>10</v>
      </c>
      <c r="AA1145" s="451" t="s">
        <v>28</v>
      </c>
      <c r="AB1145" s="538" t="s">
        <v>459</v>
      </c>
      <c r="AC1145" s="452">
        <v>300</v>
      </c>
      <c r="AD1145" s="663">
        <f t="shared" si="251"/>
        <v>633</v>
      </c>
      <c r="AE1145" s="627">
        <f t="shared" si="251"/>
        <v>633</v>
      </c>
      <c r="AF1145" s="637">
        <f t="shared" si="251"/>
        <v>633</v>
      </c>
      <c r="AG1145" s="3"/>
      <c r="AH1145" s="3"/>
    </row>
    <row r="1146" spans="1:35" ht="17.25" thickBot="1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75" t="s">
        <v>39</v>
      </c>
      <c r="Y1146" s="676">
        <v>904</v>
      </c>
      <c r="Z1146" s="677">
        <v>10</v>
      </c>
      <c r="AA1146" s="677" t="s">
        <v>28</v>
      </c>
      <c r="AB1146" s="678" t="s">
        <v>459</v>
      </c>
      <c r="AC1146" s="679">
        <v>320</v>
      </c>
      <c r="AD1146" s="680">
        <v>633</v>
      </c>
      <c r="AE1146" s="681">
        <v>633</v>
      </c>
      <c r="AF1146" s="682">
        <v>633</v>
      </c>
      <c r="AG1146" s="3"/>
      <c r="AH1146" s="3"/>
    </row>
    <row r="1147" spans="1:35" ht="17.25" thickBot="1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704" t="s">
        <v>55</v>
      </c>
      <c r="Y1147" s="706"/>
      <c r="Z1147" s="705"/>
      <c r="AA1147" s="683"/>
      <c r="AB1147" s="684"/>
      <c r="AC1147" s="685"/>
      <c r="AD1147" s="686">
        <f>AD1116+AD879+AD691+AD636+AD594+AD552+AD12</f>
        <v>5400574.2000000002</v>
      </c>
      <c r="AE1147" s="687">
        <f>AE1116+AE879+AE691+AE636+AE594+AE552+AE12</f>
        <v>3355666.3000000003</v>
      </c>
      <c r="AF1147" s="685">
        <f>AF1116+AF879+AF691+AF636+AF594+AF552+AF12</f>
        <v>3189048.2</v>
      </c>
      <c r="AG1147" s="3"/>
      <c r="AH1147" s="3"/>
    </row>
    <row r="1148" spans="1:35" x14ac:dyDescent="0.25">
      <c r="Y1148" s="703"/>
    </row>
    <row r="1150" spans="1:35" ht="16.899999999999999" customHeight="1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AG1150" s="3"/>
      <c r="AH1150" s="3"/>
    </row>
  </sheetData>
  <mergeCells count="13">
    <mergeCell ref="AI210:AJ210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2025-11-05T13:17:45Z</cp:lastPrinted>
  <dcterms:created xsi:type="dcterms:W3CDTF">2001-09-21T11:20:50Z</dcterms:created>
  <dcterms:modified xsi:type="dcterms:W3CDTF">2025-12-01T09:16:33Z</dcterms:modified>
</cp:coreProperties>
</file>